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09 - Zákazníci\Česká republika\AGRO - Měřín, a.s\BPS Černá-zakrytí KS\DPVSP\Výkaz Výměr\"/>
    </mc:Choice>
  </mc:AlternateContent>
  <xr:revisionPtr revIDLastSave="0" documentId="13_ncr:1_{0F36EC20-7EC6-45BC-B4ED-08C3F02FF368}" xr6:coauthVersionLast="36" xr6:coauthVersionMax="36" xr10:uidLastSave="{00000000-0000-0000-0000-000000000000}"/>
  <bookViews>
    <workbookView xWindow="-15" yWindow="-15" windowWidth="14400" windowHeight="13740" tabRatio="652" firstSheet="1" activeTab="3" xr2:uid="{00000000-000D-0000-FFFF-FFFF00000000}"/>
  </bookViews>
  <sheets>
    <sheet name="VzorPolozky" sheetId="10" state="hidden" r:id="rId1"/>
    <sheet name="Rekapitulace" sheetId="45" r:id="rId2"/>
    <sheet name="PS 01-1 Technologie DEMONTÁŽE" sheetId="42" r:id="rId3"/>
    <sheet name="PS 01-2 Technologie KS" sheetId="22" r:id="rId4"/>
    <sheet name="PS 01-3 Plynovody" sheetId="43" r:id="rId5"/>
    <sheet name="PS 01-4 Substrátovody" sheetId="46" r:id="rId6"/>
    <sheet name="VRN-technologie" sheetId="38" r:id="rId7"/>
  </sheets>
  <externalReferences>
    <externalReference r:id="rId8"/>
  </externalReferences>
  <definedNames>
    <definedName name="CenaCelkem" localSheetId="2">#REF!</definedName>
    <definedName name="CenaCelkem" localSheetId="4">#REF!</definedName>
    <definedName name="CenaCelkem" localSheetId="5">#REF!</definedName>
    <definedName name="CenaCelkem" localSheetId="1">#REF!</definedName>
    <definedName name="CenaCelkem">#REF!</definedName>
    <definedName name="CenaCelkemBezDPH" localSheetId="2">#REF!</definedName>
    <definedName name="CenaCelkemBezDPH" localSheetId="4">#REF!</definedName>
    <definedName name="CenaCelkemBezDPH" localSheetId="5">#REF!</definedName>
    <definedName name="CenaCelkemBezDPH" localSheetId="1">#REF!</definedName>
    <definedName name="CenaCelkemBezDPH">#REF!</definedName>
    <definedName name="CenaCelkemVypocet" localSheetId="1">Rekapitulace!$I$48</definedName>
    <definedName name="cisloobjektu" localSheetId="2">#REF!</definedName>
    <definedName name="cisloobjektu" localSheetId="4">#REF!</definedName>
    <definedName name="cisloobjektu" localSheetId="5">#REF!</definedName>
    <definedName name="cisloobjektu" localSheetId="1">#REF!</definedName>
    <definedName name="cisloobjektu">#REF!</definedName>
    <definedName name="CisloRozpoctu">'[1]Krycí list'!$C$2</definedName>
    <definedName name="cislostavby">'[1]Krycí list'!$A$7</definedName>
    <definedName name="CisloStavebnihoRozpoctu" localSheetId="2">#REF!</definedName>
    <definedName name="CisloStavebnihoRozpoctu" localSheetId="4">#REF!</definedName>
    <definedName name="CisloStavebnihoRozpoctu" localSheetId="5">#REF!</definedName>
    <definedName name="CisloStavebnihoRozpoctu" localSheetId="1">#REF!</definedName>
    <definedName name="CisloStavebnihoRozpoctu">#REF!</definedName>
    <definedName name="dadresa" localSheetId="2">#REF!</definedName>
    <definedName name="dadresa" localSheetId="4">#REF!</definedName>
    <definedName name="dadresa" localSheetId="5">#REF!</definedName>
    <definedName name="dadresa" localSheetId="1">#REF!</definedName>
    <definedName name="dadresa">#REF!</definedName>
    <definedName name="dmisto" localSheetId="2">#REF!</definedName>
    <definedName name="dmisto" localSheetId="4">#REF!</definedName>
    <definedName name="dmisto" localSheetId="5">#REF!</definedName>
    <definedName name="dmisto" localSheetId="1">#REF!</definedName>
    <definedName name="dmisto">#REF!</definedName>
    <definedName name="DPHSni" localSheetId="2">#REF!</definedName>
    <definedName name="DPHSni" localSheetId="4">#REF!</definedName>
    <definedName name="DPHSni" localSheetId="5">#REF!</definedName>
    <definedName name="DPHSni" localSheetId="1">#REF!</definedName>
    <definedName name="DPHSni">#REF!</definedName>
    <definedName name="DPHZakl" localSheetId="2">#REF!</definedName>
    <definedName name="DPHZakl" localSheetId="4">#REF!</definedName>
    <definedName name="DPHZakl" localSheetId="5">#REF!</definedName>
    <definedName name="DPHZakl" localSheetId="1">#REF!</definedName>
    <definedName name="DPHZakl">#REF!</definedName>
    <definedName name="Kusovnik_CC" localSheetId="5">#REF!</definedName>
    <definedName name="Kusovnik_CC">#REF!</definedName>
    <definedName name="Mena" localSheetId="2">#REF!</definedName>
    <definedName name="Mena" localSheetId="4">#REF!</definedName>
    <definedName name="Mena" localSheetId="5">#REF!</definedName>
    <definedName name="Mena" localSheetId="1">#REF!</definedName>
    <definedName name="Mena">#REF!</definedName>
    <definedName name="MistoStavby" localSheetId="2">#REF!</definedName>
    <definedName name="MistoStavby" localSheetId="4">#REF!</definedName>
    <definedName name="MistoStavby" localSheetId="5">#REF!</definedName>
    <definedName name="MistoStavby" localSheetId="1">#REF!</definedName>
    <definedName name="MistoStavby">#REF!</definedName>
    <definedName name="nazevobjektu" localSheetId="2">#REF!</definedName>
    <definedName name="nazevobjektu" localSheetId="4">#REF!</definedName>
    <definedName name="nazevobjektu" localSheetId="5">#REF!</definedName>
    <definedName name="nazevobjektu" localSheetId="1">#REF!</definedName>
    <definedName name="nazevobjektu">#REF!</definedName>
    <definedName name="NazevRozpoctu">'[1]Krycí list'!$D$2</definedName>
    <definedName name="nazevstavby">'[1]Krycí list'!$C$7</definedName>
    <definedName name="NazevStavebnihoRozpoctu" localSheetId="2">#REF!</definedName>
    <definedName name="NazevStavebnihoRozpoctu" localSheetId="4">#REF!</definedName>
    <definedName name="NazevStavebnihoRozpoctu" localSheetId="5">#REF!</definedName>
    <definedName name="NazevStavebnihoRozpoctu" localSheetId="1">#REF!</definedName>
    <definedName name="NazevStavebnihoRozpoctu">#REF!</definedName>
    <definedName name="_xlnm.Print_Titles" localSheetId="2">'PS 01-1 Technologie DEMONTÁŽE'!$1:$7</definedName>
    <definedName name="_xlnm.Print_Titles" localSheetId="3">'PS 01-2 Technologie KS'!$1:$7</definedName>
    <definedName name="_xlnm.Print_Titles" localSheetId="4">'PS 01-3 Plynovody'!$1:$7</definedName>
    <definedName name="_xlnm.Print_Titles" localSheetId="5">'PS 01-4 Substrátovody'!$1:$7</definedName>
    <definedName name="_xlnm.Print_Titles" localSheetId="1">Rekapitulace!$1:$5</definedName>
    <definedName name="_xlnm.Print_Titles" localSheetId="6">'VRN-technologie'!$1:$7</definedName>
    <definedName name="oadresa" localSheetId="2">#REF!</definedName>
    <definedName name="oadresa" localSheetId="4">#REF!</definedName>
    <definedName name="oadresa" localSheetId="5">#REF!</definedName>
    <definedName name="oadresa" localSheetId="1">#REF!</definedName>
    <definedName name="oadresa">#REF!</definedName>
    <definedName name="_xlnm.Print_Area" localSheetId="2">'PS 01-1 Technologie DEMONTÁŽE'!$A$1:$G$37</definedName>
    <definedName name="_xlnm.Print_Area" localSheetId="3">'PS 01-2 Technologie KS'!$A$1:$G$58</definedName>
    <definedName name="_xlnm.Print_Area" localSheetId="4">'PS 01-3 Plynovody'!$A$1:$G$79</definedName>
    <definedName name="_xlnm.Print_Area" localSheetId="5">'PS 01-4 Substrátovody'!$A$1:$G$50</definedName>
    <definedName name="_xlnm.Print_Area" localSheetId="1">Rekapitulace!$A$1:$G$12</definedName>
    <definedName name="_xlnm.Print_Area" localSheetId="6">'VRN-technologie'!$A$1:$G$31</definedName>
    <definedName name="padresa" localSheetId="2">#REF!</definedName>
    <definedName name="padresa" localSheetId="4">#REF!</definedName>
    <definedName name="padresa" localSheetId="5">#REF!</definedName>
    <definedName name="padresa" localSheetId="1">#REF!</definedName>
    <definedName name="padresa">#REF!</definedName>
    <definedName name="pdic" localSheetId="2">#REF!</definedName>
    <definedName name="pdic" localSheetId="4">#REF!</definedName>
    <definedName name="pdic" localSheetId="5">#REF!</definedName>
    <definedName name="pdic" localSheetId="1">#REF!</definedName>
    <definedName name="pdic">#REF!</definedName>
    <definedName name="pico" localSheetId="2">#REF!</definedName>
    <definedName name="pico" localSheetId="4">#REF!</definedName>
    <definedName name="pico" localSheetId="5">#REF!</definedName>
    <definedName name="pico" localSheetId="1">#REF!</definedName>
    <definedName name="pico">#REF!</definedName>
    <definedName name="pmisto" localSheetId="2">#REF!</definedName>
    <definedName name="pmisto" localSheetId="4">#REF!</definedName>
    <definedName name="pmisto" localSheetId="5">#REF!</definedName>
    <definedName name="pmisto" localSheetId="1">#REF!</definedName>
    <definedName name="pmisto">#REF!</definedName>
    <definedName name="PocetMJ" localSheetId="2">#REF!</definedName>
    <definedName name="PocetMJ" localSheetId="3">#REF!</definedName>
    <definedName name="PocetMJ" localSheetId="4">#REF!</definedName>
    <definedName name="PocetMJ" localSheetId="5">#REF!</definedName>
    <definedName name="PocetMJ" localSheetId="1">#REF!</definedName>
    <definedName name="PocetMJ" localSheetId="6">#REF!</definedName>
    <definedName name="PocetMJ">#REF!</definedName>
    <definedName name="PoptavkaID" localSheetId="2">#REF!</definedName>
    <definedName name="PoptavkaID" localSheetId="4">#REF!</definedName>
    <definedName name="PoptavkaID" localSheetId="5">#REF!</definedName>
    <definedName name="PoptavkaID" localSheetId="1">#REF!</definedName>
    <definedName name="PoptavkaID">#REF!</definedName>
    <definedName name="pPSC" localSheetId="2">#REF!</definedName>
    <definedName name="pPSC" localSheetId="4">#REF!</definedName>
    <definedName name="pPSC" localSheetId="5">#REF!</definedName>
    <definedName name="pPSC" localSheetId="1">#REF!</definedName>
    <definedName name="pPSC">#REF!</definedName>
    <definedName name="Projektant" localSheetId="2">#REF!</definedName>
    <definedName name="Projektant" localSheetId="4">#REF!</definedName>
    <definedName name="Projektant" localSheetId="5">#REF!</definedName>
    <definedName name="Projektant" localSheetId="1">#REF!</definedName>
    <definedName name="Projektant">#REF!</definedName>
    <definedName name="SazbaDPH1">'[1]Krycí list'!$C$30</definedName>
    <definedName name="SazbaDPH2">'[1]Krycí list'!$C$32</definedName>
    <definedName name="SloupecCC" localSheetId="2">#REF!</definedName>
    <definedName name="SloupecCC" localSheetId="3">#REF!</definedName>
    <definedName name="SloupecCC" localSheetId="4">#REF!</definedName>
    <definedName name="SloupecCC" localSheetId="5">#REF!</definedName>
    <definedName name="SloupecCC" localSheetId="1">#REF!</definedName>
    <definedName name="SloupecCC" localSheetId="6">#REF!</definedName>
    <definedName name="SloupecCC">#REF!</definedName>
    <definedName name="SloupecCisloPol" localSheetId="2">#REF!</definedName>
    <definedName name="SloupecCisloPol" localSheetId="3">#REF!</definedName>
    <definedName name="SloupecCisloPol" localSheetId="4">#REF!</definedName>
    <definedName name="SloupecCisloPol" localSheetId="5">#REF!</definedName>
    <definedName name="SloupecCisloPol" localSheetId="1">#REF!</definedName>
    <definedName name="SloupecCisloPol" localSheetId="6">#REF!</definedName>
    <definedName name="SloupecCisloPol">#REF!</definedName>
    <definedName name="SloupecJC" localSheetId="2">#REF!</definedName>
    <definedName name="SloupecJC" localSheetId="3">#REF!</definedName>
    <definedName name="SloupecJC" localSheetId="4">#REF!</definedName>
    <definedName name="SloupecJC" localSheetId="5">#REF!</definedName>
    <definedName name="SloupecJC" localSheetId="1">#REF!</definedName>
    <definedName name="SloupecJC" localSheetId="6">#REF!</definedName>
    <definedName name="SloupecJC">#REF!</definedName>
    <definedName name="SloupecMJ" localSheetId="2">#REF!</definedName>
    <definedName name="SloupecMJ" localSheetId="3">#REF!</definedName>
    <definedName name="SloupecMJ" localSheetId="4">#REF!</definedName>
    <definedName name="SloupecMJ" localSheetId="5">#REF!</definedName>
    <definedName name="SloupecMJ" localSheetId="1">#REF!</definedName>
    <definedName name="SloupecMJ" localSheetId="6">#REF!</definedName>
    <definedName name="SloupecMJ">#REF!</definedName>
    <definedName name="SloupecMnozstvi" localSheetId="2">#REF!</definedName>
    <definedName name="SloupecMnozstvi" localSheetId="3">#REF!</definedName>
    <definedName name="SloupecMnozstvi" localSheetId="4">#REF!</definedName>
    <definedName name="SloupecMnozstvi" localSheetId="5">#REF!</definedName>
    <definedName name="SloupecMnozstvi" localSheetId="1">#REF!</definedName>
    <definedName name="SloupecMnozstvi" localSheetId="6">#REF!</definedName>
    <definedName name="SloupecMnozstvi">#REF!</definedName>
    <definedName name="SloupecNazPol" localSheetId="2">#REF!</definedName>
    <definedName name="SloupecNazPol" localSheetId="3">#REF!</definedName>
    <definedName name="SloupecNazPol" localSheetId="4">#REF!</definedName>
    <definedName name="SloupecNazPol" localSheetId="5">#REF!</definedName>
    <definedName name="SloupecNazPol" localSheetId="1">#REF!</definedName>
    <definedName name="SloupecNazPol" localSheetId="6">#REF!</definedName>
    <definedName name="SloupecNazPol">#REF!</definedName>
    <definedName name="SloupecPC" localSheetId="2">#REF!</definedName>
    <definedName name="SloupecPC" localSheetId="3">#REF!</definedName>
    <definedName name="SloupecPC" localSheetId="4">#REF!</definedName>
    <definedName name="SloupecPC" localSheetId="5">#REF!</definedName>
    <definedName name="SloupecPC" localSheetId="1">#REF!</definedName>
    <definedName name="SloupecPC" localSheetId="6">#REF!</definedName>
    <definedName name="SloupecPC">#REF!</definedName>
    <definedName name="Vypracoval" localSheetId="2">#REF!</definedName>
    <definedName name="Vypracoval" localSheetId="4">#REF!</definedName>
    <definedName name="Vypracoval" localSheetId="5">#REF!</definedName>
    <definedName name="Vypracoval" localSheetId="1">#REF!</definedName>
    <definedName name="Vypracoval">#REF!</definedName>
    <definedName name="ZakladDPHSni" localSheetId="2">#REF!</definedName>
    <definedName name="ZakladDPHSni" localSheetId="4">#REF!</definedName>
    <definedName name="ZakladDPHSni" localSheetId="5">#REF!</definedName>
    <definedName name="ZakladDPHSni" localSheetId="1">#REF!</definedName>
    <definedName name="ZakladDPHSni">#REF!</definedName>
    <definedName name="ZakladDPHZakl" localSheetId="2">#REF!</definedName>
    <definedName name="ZakladDPHZakl" localSheetId="4">#REF!</definedName>
    <definedName name="ZakladDPHZakl" localSheetId="5">#REF!</definedName>
    <definedName name="ZakladDPHZakl" localSheetId="1">#REF!</definedName>
    <definedName name="ZakladDPHZakl">#REF!</definedName>
    <definedName name="ZaObjednatele" localSheetId="2">#REF!</definedName>
    <definedName name="ZaObjednatele" localSheetId="4">#REF!</definedName>
    <definedName name="ZaObjednatele" localSheetId="5">#REF!</definedName>
    <definedName name="ZaObjednatele" localSheetId="1">#REF!</definedName>
    <definedName name="ZaObjednatele">#REF!</definedName>
    <definedName name="Zaokrouhleni" localSheetId="2">#REF!</definedName>
    <definedName name="Zaokrouhleni" localSheetId="4">#REF!</definedName>
    <definedName name="Zaokrouhleni" localSheetId="5">#REF!</definedName>
    <definedName name="Zaokrouhleni" localSheetId="1">#REF!</definedName>
    <definedName name="Zaokrouhleni">#REF!</definedName>
    <definedName name="ZaZhotovitele" localSheetId="2">#REF!</definedName>
    <definedName name="ZaZhotovitele" localSheetId="4">#REF!</definedName>
    <definedName name="ZaZhotovitele" localSheetId="5">#REF!</definedName>
    <definedName name="ZaZhotovitele" localSheetId="1">#REF!</definedName>
    <definedName name="ZaZhotovitele">#REF!</definedName>
    <definedName name="Zhotovitel" localSheetId="2">#REF!</definedName>
    <definedName name="Zhotovitel" localSheetId="4">#REF!</definedName>
    <definedName name="Zhotovitel" localSheetId="5">#REF!</definedName>
    <definedName name="Zhotovitel" localSheetId="1">#REF!</definedName>
    <definedName name="Zhotovitel">#REF!</definedName>
  </definedNames>
  <calcPr calcId="191029" iterateDelta="1E-4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25" i="43" l="1"/>
  <c r="G20" i="43"/>
  <c r="G35" i="43" l="1"/>
  <c r="G34" i="43"/>
  <c r="G42" i="43"/>
  <c r="G18" i="43"/>
  <c r="G19" i="43"/>
  <c r="G21" i="43"/>
  <c r="G15" i="43"/>
  <c r="G38" i="43"/>
  <c r="G24" i="43" l="1"/>
  <c r="G22" i="43"/>
  <c r="G11" i="43"/>
  <c r="G12" i="45" l="1"/>
  <c r="G12" i="43" l="1"/>
  <c r="G13" i="43"/>
  <c r="G14" i="43"/>
  <c r="G16" i="43"/>
  <c r="G23" i="43"/>
  <c r="G26" i="43"/>
  <c r="G27" i="43"/>
  <c r="G17" i="43"/>
  <c r="G28" i="43"/>
  <c r="G29" i="43"/>
  <c r="G30" i="43"/>
  <c r="G31" i="43"/>
  <c r="G32" i="43"/>
  <c r="G33" i="43"/>
  <c r="G36" i="43"/>
  <c r="G37" i="43"/>
  <c r="G39" i="43"/>
  <c r="G40" i="43"/>
  <c r="G41" i="43"/>
  <c r="G10" i="46" l="1"/>
  <c r="G11" i="46"/>
  <c r="G12" i="46"/>
  <c r="G13" i="46"/>
  <c r="G14" i="46"/>
  <c r="G15" i="46"/>
  <c r="G16" i="46"/>
  <c r="G17" i="46"/>
  <c r="G18" i="46"/>
  <c r="G19" i="46"/>
  <c r="G20" i="46"/>
  <c r="G21" i="46"/>
  <c r="G22" i="46"/>
  <c r="G23" i="46"/>
  <c r="J43" i="46" l="1"/>
  <c r="I43" i="46"/>
  <c r="G9" i="46"/>
  <c r="C3" i="46"/>
  <c r="G24" i="46" l="1"/>
  <c r="G8" i="46" s="1"/>
  <c r="G20" i="22" l="1"/>
  <c r="G10" i="42" l="1"/>
  <c r="G11" i="42"/>
  <c r="G12" i="42"/>
  <c r="G13" i="42"/>
  <c r="G14" i="42"/>
  <c r="G10" i="43" l="1"/>
  <c r="G18" i="22"/>
  <c r="C3" i="38"/>
  <c r="C3" i="43"/>
  <c r="C3" i="22"/>
  <c r="I8" i="45" l="1"/>
  <c r="J61" i="43" l="1"/>
  <c r="I61" i="43"/>
  <c r="G9" i="43"/>
  <c r="G30" i="22"/>
  <c r="G29" i="22"/>
  <c r="G28" i="22"/>
  <c r="G25" i="22"/>
  <c r="G43" i="43" l="1"/>
  <c r="G8" i="43" s="1"/>
  <c r="G10" i="45" s="1"/>
  <c r="G27" i="22"/>
  <c r="G26" i="22"/>
  <c r="G24" i="22"/>
  <c r="G23" i="22"/>
  <c r="G22" i="22" l="1"/>
  <c r="G13" i="38"/>
  <c r="G15" i="22" l="1"/>
  <c r="G21" i="22" l="1"/>
  <c r="G19" i="22"/>
  <c r="G17" i="22" l="1"/>
  <c r="J23" i="42"/>
  <c r="I23" i="42"/>
  <c r="G9" i="42"/>
  <c r="G15" i="42" l="1"/>
  <c r="G8" i="42" s="1"/>
  <c r="G8" i="45" s="1"/>
  <c r="G9" i="22" l="1"/>
  <c r="G10" i="22"/>
  <c r="G12" i="22"/>
  <c r="G13" i="22"/>
  <c r="G14" i="22"/>
  <c r="G16" i="22"/>
  <c r="I35" i="22"/>
  <c r="J35" i="22"/>
  <c r="G31" i="22" l="1"/>
  <c r="G8" i="22" s="1"/>
  <c r="G9" i="45" s="1"/>
  <c r="G15" i="38"/>
  <c r="G11" i="38"/>
  <c r="G12" i="38"/>
  <c r="G16" i="38"/>
  <c r="G17" i="38"/>
  <c r="G18" i="38"/>
  <c r="G19" i="38"/>
  <c r="J21" i="38"/>
  <c r="I21" i="38"/>
  <c r="G10" i="38"/>
  <c r="G9" i="38"/>
  <c r="G21" i="38" l="1"/>
  <c r="G8" i="38" s="1"/>
  <c r="G11" i="45" s="1"/>
  <c r="G13" i="45" s="1"/>
</calcChain>
</file>

<file path=xl/sharedStrings.xml><?xml version="1.0" encoding="utf-8"?>
<sst xmlns="http://schemas.openxmlformats.org/spreadsheetml/2006/main" count="463" uniqueCount="182">
  <si>
    <t xml:space="preserve">Položkový rozpočet </t>
  </si>
  <si>
    <t>S:</t>
  </si>
  <si>
    <t>O:</t>
  </si>
  <si>
    <t>R:</t>
  </si>
  <si>
    <t>SO 01</t>
  </si>
  <si>
    <t>1</t>
  </si>
  <si>
    <t>STA</t>
  </si>
  <si>
    <t>OBJ</t>
  </si>
  <si>
    <t>ROZ</t>
  </si>
  <si>
    <t>MJ</t>
  </si>
  <si>
    <t>DIL</t>
  </si>
  <si>
    <t>POL1_1</t>
  </si>
  <si>
    <t>SUM</t>
  </si>
  <si>
    <t>POPUZIV</t>
  </si>
  <si>
    <t>END</t>
  </si>
  <si>
    <t>#TYPZAZNAMU#</t>
  </si>
  <si>
    <t>P.Č.</t>
  </si>
  <si>
    <t>NÁZEV POLOŽKY</t>
  </si>
  <si>
    <t>MNOŽSTVÍ</t>
  </si>
  <si>
    <t>CENA / MJ</t>
  </si>
  <si>
    <t>CELKEM</t>
  </si>
  <si>
    <t>DÍL:</t>
  </si>
  <si>
    <t>TECHNOLOGIE</t>
  </si>
  <si>
    <t>01</t>
  </si>
  <si>
    <t>KS</t>
  </si>
  <si>
    <t>02</t>
  </si>
  <si>
    <t>03</t>
  </si>
  <si>
    <t>04</t>
  </si>
  <si>
    <t>05</t>
  </si>
  <si>
    <t>06</t>
  </si>
  <si>
    <t>KPL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</si>
  <si>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</si>
  <si>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</si>
  <si>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</si>
  <si>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</si>
  <si>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</si>
  <si>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</si>
  <si>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</si>
  <si>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</si>
  <si>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</si>
  <si>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</si>
  <si>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</si>
  <si>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BM</t>
  </si>
  <si>
    <t>18</t>
  </si>
  <si>
    <t>19</t>
  </si>
  <si>
    <t>20</t>
  </si>
  <si>
    <t>21</t>
  </si>
  <si>
    <t>POZNÁMKY UCHAZEČE K ZADÁNÍ</t>
  </si>
  <si>
    <t>Dokumentace skutečného provedení-technologická část</t>
  </si>
  <si>
    <t>Tlaková zkouška plynojemu</t>
  </si>
  <si>
    <t>Funkční zkouška technologie</t>
  </si>
  <si>
    <t>Návod na obsluhu řídícího systému externího plynojemu</t>
  </si>
  <si>
    <t>Výchozí revize elektro-technologická část</t>
  </si>
  <si>
    <t>Výchozí revize plyn</t>
  </si>
  <si>
    <t>PS 01-1</t>
  </si>
  <si>
    <t>Technologie VRN</t>
  </si>
  <si>
    <t>TIČR (elektro, plyn)</t>
  </si>
  <si>
    <t>Zkouška pevnosti plynovodů dle tabulky 1 TPG 703 01 části II</t>
  </si>
  <si>
    <t>Tlaková zkouška plynovodů dle TPG 703 01, zkušební tlak se volí jako dvojnásobek provozního tlaku, minimálně 100 mBar. Doba trvání zkoušky 1 hod.</t>
  </si>
  <si>
    <t>PS 01-2</t>
  </si>
  <si>
    <t>Technologie - demontáže</t>
  </si>
  <si>
    <t>PS 01-3</t>
  </si>
  <si>
    <t>D+M Nerezová vzduchová regulační klapka, včetně pružné hadice a napojení na plynojem, ukotvení (lze řešit dvojicí identických regulačních klapek o součtovém výkonu viz výše)</t>
  </si>
  <si>
    <t>Tlaková zkouška rozvodů vzduchu pro odsíření</t>
  </si>
  <si>
    <t>D+M Krabice uzávěru včetěn uzávěru DN15, kotvy do betonu</t>
  </si>
  <si>
    <t>D+M Dmychadlo odsíření v provedení na stěnu 700 litrů/min, 3x400V, 0,37W, včetně ruční regulace průtoku tl. vzduchu, jeden výstup s uzávěrem, kryt proti povětrnostním vlivům s nasávací mřížkou, kotvení do betonu</t>
  </si>
  <si>
    <t>D+M Uchycení radaru (měření hladiny nádrže) včetně kotvení do stěny nádrže, čidlo radaru dodávka části MaR</t>
  </si>
  <si>
    <t>D+M Propojovací hadice pr.22x2,15 UV-stabilní, včetně fitinek, uchycení na stěnu</t>
  </si>
  <si>
    <t>MB</t>
  </si>
  <si>
    <t>D+M Prostup odsíření DN100 včetně trysky, kotev, těsnícího tmelu</t>
  </si>
  <si>
    <t>D+M Průhledítko DN300 včetně kotev, těsnícího tmelu</t>
  </si>
  <si>
    <t>D+M Prostup TTPV (teplota, teplota, tlak, vzorky) DN400 včetně kotev, těsnícího tmelu</t>
  </si>
  <si>
    <t>Technologie koncového skladu</t>
  </si>
  <si>
    <t>Plynovody - technologie</t>
  </si>
  <si>
    <t>Č. POLOŽKY</t>
  </si>
  <si>
    <t>M Odstavení a odplynění stávajícího plynovodu DN200</t>
  </si>
  <si>
    <t>Položkový rozpočet - výkaz výměr</t>
  </si>
  <si>
    <t>Technologie</t>
  </si>
  <si>
    <t>Rekapitulace dílčích částí</t>
  </si>
  <si>
    <t>Číslo</t>
  </si>
  <si>
    <t>Název</t>
  </si>
  <si>
    <t>Cena celkem</t>
  </si>
  <si>
    <t>%</t>
  </si>
  <si>
    <t>Celkem za technologii</t>
  </si>
  <si>
    <t>PS 01-4</t>
  </si>
  <si>
    <t>VRN - techologie</t>
  </si>
  <si>
    <t>PS 01</t>
  </si>
  <si>
    <t>DEM Míchadlo AT MIX 15 L4P 19 kW včetně závěsného zařízení, sloupu, ovládací elektroskříně</t>
  </si>
  <si>
    <t>DEM Obslužná plošina míchadla 1,1x0,6m včetně žebříku</t>
  </si>
  <si>
    <t>VŠECHNY OBCHODNÍ NÁZVY A TYPOVÁ OZNAČENÍ MAJÍ POUZE INFORMATIVNÍ CHARAKTER.</t>
  </si>
  <si>
    <t>D+M Jádrové vrtání železobetonu pr. 320mm, tloušťka  stěny 280mm včetně ochranného nátěru</t>
  </si>
  <si>
    <t>DEM ultrazvukové čidlo ULS 200 včetně držáku</t>
  </si>
  <si>
    <t>Kompresor pro pneumatický systém uchycení plynojemu vzduchový výkon 120 litrů/min, provozní přetlak 6 bar, tlakový zásobník 10 litrů, 230 V 1,5 kW, tlakoměr, výstup 1/4"</t>
  </si>
  <si>
    <t>D+M Plynovod - odbočka horem DN200 z potrubí DN200 nerez (pr. 204x2mm, 204x2mm min. AISI 304 (1.4301))</t>
  </si>
  <si>
    <t>ČERNÁ - Koncový sklad</t>
  </si>
  <si>
    <t>D+M Jádrové vrtání železobetonu pr. 230mm, tloušťka  stěny 280mm včetně ochranného nátěru</t>
  </si>
  <si>
    <t>D+M Žebřík na stěnu včetně ochranného koše, uchycení, mříže a kotev do betonu, délka žebříku 8m</t>
  </si>
  <si>
    <t>D+M Žebřík na stěnu včetně ochranného koše, uchycení, mříže a kotev do betonu, délka žebříku 5.5m</t>
  </si>
  <si>
    <t>D+M Jádrové vrtání železobetonu pr. 120mm, tloušťka  stěny 280mm včetně ochranného nátěru</t>
  </si>
  <si>
    <t>D+M Jádrové vrtání železobetonu pr. 430mm, tloušťka  stěny 280mm včetně ochranného nátěru</t>
  </si>
  <si>
    <t>D+M Potrubí nerez pr. 204x2 (min. 1.4301) včetně tvarovek, návarků, uložení</t>
  </si>
  <si>
    <t>PS 01-5</t>
  </si>
  <si>
    <t>D+M Potrubí nerez pr. 154x2 (min. 1.4301) včetně tvarovek, návarků, uložení</t>
  </si>
  <si>
    <t>D+M izolace potrubí DN150, potrubními pouzdry tl. 50 mm včetně oplechování Al-plechem + topný kabel</t>
  </si>
  <si>
    <t>D+M Šoupě nožové DN150 bez přírubové s pákou včetně protipřírub, těsnění a spojovacího materiálu (kejda)</t>
  </si>
  <si>
    <t>D+M Šoupě nožové DN200 bez přírubové s pákou včetně protipřírub, těsnění a spojovacího materiálu (kejda)</t>
  </si>
  <si>
    <t>D+M  Redukce Nerez DN100/200</t>
  </si>
  <si>
    <t>D+M  Redukce Nerez DN100/150</t>
  </si>
  <si>
    <t>není ve výkresech ale počítám že tam je</t>
  </si>
  <si>
    <t>D+M  Odvzdušnění KK15 zaslepen zátkou</t>
  </si>
  <si>
    <t>D+M Jádrové vrtání železobetonu pr. 250mm, tloušťka  stěny 280mm včetně ochranného nátěru</t>
  </si>
  <si>
    <t>D+M Těsnící prstenec pro potrubí pr. 204mm prostupu stěnou nádrže</t>
  </si>
  <si>
    <t>D+M Jádrové vrtání železobetonu pr. 200mm, tloušťka  stěny 100mm včetně ochranného nátěru</t>
  </si>
  <si>
    <t>D+M Těsnící prstenec pro potrubí pr. 154mm prostupu stěnou nádrže</t>
  </si>
  <si>
    <t>vrtání v šachtě čerpadla</t>
  </si>
  <si>
    <t>čerpání</t>
  </si>
  <si>
    <t>2 na nádrži+ 2do strojovny</t>
  </si>
  <si>
    <t>D+M Kondenzátní čerpadlo ponorné, provedení Ex. spouštěné od výšky hladiny (čidlo dodávka MaR) do kondenzátní šachty. Q=10m3/h, H=7 m.vs. Ex provedení</t>
  </si>
  <si>
    <t>D+M Odvod kondenzátu PE100 pr. 63x3,8mm SDR 17,6, včetně elektrotvarovek</t>
  </si>
  <si>
    <t>D+M Sifon na kondenzátním potrubí v kondenzátní šachtě. Potrubí nerez pr.60x3,6mm; účinná výška vodního uzávěru min. 1,5m, včetně ručních uzávěrů 4xDN50, uchycení, přechodu PE/nerez</t>
  </si>
  <si>
    <t>D+M Kondenzát přechod nerez/plast DN50/pr. 60x3,6mm včetně těsnění a spojovacího materiálu</t>
  </si>
  <si>
    <t>D+M Jádrové vrtání železobetonu pr. 125mm, tloušťka  stěny 250mm včetně ochranného nátěru</t>
  </si>
  <si>
    <t>D+M Odvod kondenzát nerez DN50,  včetně tvarovek, návarků, uložení</t>
  </si>
  <si>
    <t>D+M Těsnící prstence pro potrubí DN50  nerez</t>
  </si>
  <si>
    <t>D+M Kondenzát výstražná páska, uložení v zemi</t>
  </si>
  <si>
    <t>D+M Plynovod Výstražná páska, uložení v zemi</t>
  </si>
  <si>
    <t>D+M Plošina servisní k míchadlům  (2x1,2m), včetně kotev do betonu</t>
  </si>
  <si>
    <t>D+M Plošina servisní ke kapalinové pojistce (2x1,2m), včetně kotev do betonu</t>
  </si>
  <si>
    <t>vysklanovaní v šachtě u čerpadla</t>
  </si>
  <si>
    <t xml:space="preserve">DEM Ponorné čerpadlo COK 100-2, 13,5 kW včetně samoupínacího kolena, vedení a výtlačného potrubí </t>
  </si>
  <si>
    <t>DEM Plníví potrubí DN150 demontovat cca 1m vně nádrže cca 11 bm</t>
  </si>
  <si>
    <t>DEM Vyskladňovací potrubí DN150 demontovat cca 1m vně nádrže cca 11 bm</t>
  </si>
  <si>
    <r>
      <t xml:space="preserve">D+M Dmychadlo plynojemu o celkovém výkonu max. </t>
    </r>
    <r>
      <rPr>
        <b/>
        <sz val="8"/>
        <rFont val="Arial CE"/>
        <charset val="238"/>
      </rPr>
      <t>800</t>
    </r>
    <r>
      <rPr>
        <sz val="8"/>
        <rFont val="Arial CE"/>
        <charset val="238"/>
      </rPr>
      <t xml:space="preserve"> Nm3/h, provedení do nevýbušného prostředí, včetně pružné připojovací hadice a napojení na plynojem, ukotvení (lze řešit dvojicí identických dmychadel o součtovém výkonu viz výše)</t>
    </r>
  </si>
  <si>
    <t>D+M Analogový snímač stavu naplění plynojemu (rozsah signálu 4-20 mA pro napojení do ŘS), včetně uchycení</t>
  </si>
  <si>
    <t>D+M Dvoumembránový integrovaný plynojem tvaru kruhové úseče 0,25D, užitný objem min. 2730 m3, kotevní průměr 32 m, výška polokoule 8 m, provozní tlak plynu -0,1 až 0,3 kPa, provedení pro bioplyn, vnější ochranná membrána z PVC proti povětrnostním vlivům - barva šedá, UV stabilní, servisní průlez vnější membránou, vnitřní plynová membrána PELD, hrdlo pro odběr vzorků, spodní nosná pásová konstrukce + síť, nerezový nástavec sloupu, nerezový U-profil (1.4401) se systémem svěrných hadic, sada tlakového připojení na kompresor a glykolový systém proti zamrznutí.Provedení pro minimální zatížení sněhem a větrem: Sněhová oblast 3 – 1,5 kN/m2, Větrná oblast 3 - 100 km/h, včetně dopravy na stavbu</t>
  </si>
  <si>
    <t>D+M Rozšíření potrubí DN200 na DN300 nerez (pr. 204x2mm na 304x2mm min. AISI 304 (1.4301))</t>
  </si>
  <si>
    <t>D+M Plynovod, potrubí nerez DN300 (pr. 304x2mm min. AISI 304 (1.4301)) včetně tvarovek, návarků, uložení</t>
  </si>
  <si>
    <t>D+M Plynovod Přechod nerez/plast pr. 304x2mm/pr. 315x17,9 včetně těsnění a spojovacího materiálu</t>
  </si>
  <si>
    <t>D+M Plynovod, potrubí PE100 pr. 315x17,9mm SDR 17,6 včetně elektrotvarovek</t>
  </si>
  <si>
    <t>22</t>
  </si>
  <si>
    <t>D+M plynovod, klapka uzavírací mezipřírubová, ruční  DN300 PN16, včetně protipřírub, těsnění a spojovacího materiálu</t>
  </si>
  <si>
    <t>D+M Plynovod - úprava uzlu (T-kus) mezi fermentorem a vakem ve strojovně, potrubí DN200 nerez (pr. 204x2mm, 204x2mm min. AISI 304 (1.4301))</t>
  </si>
  <si>
    <t>D+M plynovod, klapka uzavírací mezipřírubová, ruční  DN200 PN16, včetně protipřírub, těsnění a spojovacího materiálu</t>
  </si>
  <si>
    <t>BYPASS</t>
  </si>
  <si>
    <t>bezpečnostní uzávěr pneu</t>
  </si>
  <si>
    <t>D+M přívod tlakového vzduchu pro bezpečnostní uzávěr plynu, potrubí pr. 22x1,2 nerez, včetně uzávěru, odvzdušnění a odkalení DN15, napojení na stávající rozvod tl. vzduchu u kompresoru, uchycení potrubí na stěnu</t>
  </si>
  <si>
    <t>tl. vzduch pro bezp. Uzávěr</t>
  </si>
  <si>
    <t>23</t>
  </si>
  <si>
    <t>24</t>
  </si>
  <si>
    <t>25</t>
  </si>
  <si>
    <t>26</t>
  </si>
  <si>
    <t>D+M Plynovod, čistící kus DN300 nerez (pr. 304x2mm min. AISI 304 (1.4301)) včetně zaslepovací příruby, těsnění, spojovacího matriálu</t>
  </si>
  <si>
    <t>D+M Odvzdušnění KK15 + zaslepení zátkou</t>
  </si>
  <si>
    <t>D+M  Jádrové vrtání železobetonu pr. 400mm, tloušťka  stěny 280mm včetně ochranného nátěru</t>
  </si>
  <si>
    <t>D+M  Těsnící prstence pro potrubí nerez DN300 prostupu</t>
  </si>
  <si>
    <t>dořešit v prováděčce asi nemusí být</t>
  </si>
  <si>
    <t>D+M požární ucpávka pro prostup do strojovny dle PBŘ</t>
  </si>
  <si>
    <t>zkontrolovat uzávěry ok</t>
  </si>
  <si>
    <t>D+M Trubka DN700 korugovaná ochranná k přechodu plast/nerez do zemně</t>
  </si>
  <si>
    <t>D+M Odvodnění plynovodu potrubí PE100 pr. 315x17,9 SDR 17,6 tvořený T-kusem včetně elektrotvarovek</t>
  </si>
  <si>
    <t>D+M Ochranná trubka PE100 DN500 včetně čichačky</t>
  </si>
  <si>
    <t>D+M Plynovod Vyznačení trasy plynovodu v lomových bodech dle normy ČSN.</t>
  </si>
  <si>
    <t>Geodetické zaměření potrubí plynovodů a kondenzátu před zásypem, geometrický plán</t>
  </si>
  <si>
    <t>27</t>
  </si>
  <si>
    <t>28</t>
  </si>
  <si>
    <t>29</t>
  </si>
  <si>
    <t>30</t>
  </si>
  <si>
    <t>31</t>
  </si>
  <si>
    <t>32</t>
  </si>
  <si>
    <t>Substrátovody</t>
  </si>
  <si>
    <t>D+M Čerpadlo pro vyskladňování nádrže suché 19 kW, 85l/s, včetně protipřírub, těsnění a spojovacího materiálu</t>
  </si>
  <si>
    <t>D+M Podložení ocel KCL pod čerpadlo cca 225mm, dle skutečnosti.</t>
  </si>
  <si>
    <t xml:space="preserve">D+M Izolační potrubní pouzdra z minerální vlny pr. 60, tl.50 mm </t>
  </si>
  <si>
    <t>D+M Oplechování izolačních pouzder Al plechem</t>
  </si>
  <si>
    <t>m2</t>
  </si>
  <si>
    <t>33</t>
  </si>
  <si>
    <t>34</t>
  </si>
  <si>
    <t>D+M  Zpětná klapka přírubová do vodorovného potrubí DN150 PN16</t>
  </si>
  <si>
    <t>Tlaková zkouška rozvodů lt. vzduchu pro bezpečnostní uzávěr</t>
  </si>
  <si>
    <r>
      <t xml:space="preserve">D+M Přetlaková a podtlaková pojistka na stěnu, provozní přetlak -0,1 až 0,5 kPa, materiál nerez 1.4571, pojistný průtok min. </t>
    </r>
    <r>
      <rPr>
        <b/>
        <sz val="8"/>
        <rFont val="Arial CE"/>
        <charset val="238"/>
      </rPr>
      <t>700</t>
    </r>
    <r>
      <rPr>
        <sz val="8"/>
        <rFont val="Arial CE"/>
        <charset val="238"/>
      </rPr>
      <t xml:space="preserve"> Nm3/h při rozdílu tlaků 2 mBar vodního sloupce, objem nasávaného vzduchu při podtlaku min. 400 Nm3/h při rozdílu tlaků 2 mbar vodního sloupce (lze řešit dvojicí identických pojistek o součtovém výkonu viz výše), elektrické vyhřívání vodní náplně pojistky (ochrana proti zamrznutí), ukotvení, utěsnění</t>
    </r>
  </si>
  <si>
    <t>D+M plynovod bezpečnostnáí uzávěr plynu sestávající z uzavírací klapky mezipřírubové DN300 PN10, disk z nerezu, včetně protipřírub, těsnění a spojovacího materiálu a pneupatického kyvného pohonu s havarijní funkcí-bez napětí uzavřen, 24V, včetně montážní sady, elektromagnetického ventilu, snímačů koncových poloh, provedení Atex</t>
  </si>
  <si>
    <t>D+M Míchadlo na nosné trubce montované do stěny nádrže s motorem uvnitř nádrže 15kW Ex. a osou vrtule ve směru míchání. Výškově polohovatelné elektricky nebo hydraulicky, včetně uchycení, těsnění a kotev do betonu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</si>
</sst>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04"/>
    </font>
    <font>
      <b/>
      <sz val="12"/>
      <name val="Arial CE"/>
    </font>
    <font>
      <b/>
      <sz val="12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charset val="238"/>
    </font>
    <font>
      <sz val="11"/>
      <name val="Calibri"/>
      <family val="2"/>
      <charset val="238"/>
    </font>
    <font>
      <sz val="10"/>
      <color rgb="FFFF0000"/>
      <name val="Arial CE"/>
      <charset val="238"/>
    </font>
    <font>
      <b/>
      <sz val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0" fontId="9" fillId="0" borderId="0" applyNumberFormat="0" applyFill="0" applyBorder="0" applyProtection="0">
      <alignment vertical="top" wrapText="1"/>
    </xf>
    <xf numFmtId="0" fontId="10" fillId="0" borderId="0" applyNumberFormat="0" applyAlignment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7" fillId="0" borderId="0"/>
  </cellStyleXfs>
  <cellXfs count="153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49" fontId="0" fillId="0" borderId="3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shrinkToFit="1"/>
    </xf>
    <xf numFmtId="164" fontId="3" fillId="2" borderId="4" xfId="0" applyNumberFormat="1" applyFont="1" applyFill="1" applyBorder="1" applyAlignment="1">
      <alignment vertical="center" shrinkToFit="1"/>
    </xf>
    <xf numFmtId="4" fontId="3" fillId="2" borderId="4" xfId="0" applyNumberFormat="1" applyFont="1" applyFill="1" applyBorder="1" applyAlignment="1">
      <alignment vertical="center" shrinkToFit="1"/>
    </xf>
    <xf numFmtId="4" fontId="3" fillId="2" borderId="15" xfId="0" applyNumberFormat="1" applyFont="1" applyFill="1" applyBorder="1" applyAlignment="1">
      <alignment vertical="center" shrinkToFit="1"/>
    </xf>
    <xf numFmtId="0" fontId="4" fillId="0" borderId="0" xfId="0" applyFont="1" applyAlignment="1">
      <alignment vertical="center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4" xfId="0" applyFont="1" applyBorder="1" applyAlignment="1">
      <alignment vertical="center"/>
    </xf>
    <xf numFmtId="0" fontId="0" fillId="2" borderId="14" xfId="0" applyFont="1" applyFill="1" applyBorder="1" applyAlignment="1">
      <alignment vertical="center"/>
    </xf>
    <xf numFmtId="0" fontId="0" fillId="4" borderId="14" xfId="0" applyFill="1" applyBorder="1" applyAlignment="1">
      <alignment vertical="center"/>
    </xf>
    <xf numFmtId="49" fontId="0" fillId="4" borderId="14" xfId="0" applyNumberFormat="1" applyFill="1" applyBorder="1" applyAlignment="1">
      <alignment vertical="center"/>
    </xf>
    <xf numFmtId="0" fontId="0" fillId="4" borderId="14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shrinkToFit="1"/>
    </xf>
    <xf numFmtId="165" fontId="4" fillId="0" borderId="14" xfId="0" applyNumberFormat="1" applyFont="1" applyBorder="1" applyAlignment="1">
      <alignment vertical="center" shrinkToFit="1"/>
    </xf>
    <xf numFmtId="4" fontId="4" fillId="3" borderId="14" xfId="0" applyNumberFormat="1" applyFont="1" applyFill="1" applyBorder="1" applyAlignment="1" applyProtection="1">
      <alignment vertical="center" shrinkToFit="1"/>
      <protection locked="0"/>
    </xf>
    <xf numFmtId="4" fontId="4" fillId="0" borderId="14" xfId="0" applyNumberFormat="1" applyFont="1" applyBorder="1" applyAlignment="1">
      <alignment vertical="center" shrinkToFit="1"/>
    </xf>
    <xf numFmtId="0" fontId="3" fillId="2" borderId="11" xfId="0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4" fontId="3" fillId="2" borderId="13" xfId="0" applyNumberFormat="1" applyFont="1" applyFill="1" applyBorder="1" applyAlignment="1">
      <alignment vertical="center"/>
    </xf>
    <xf numFmtId="49" fontId="4" fillId="0" borderId="1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14" xfId="0" applyNumberFormat="1" applyFont="1" applyBorder="1" applyAlignment="1">
      <alignment horizontal="left" vertical="center" wrapText="1"/>
    </xf>
    <xf numFmtId="49" fontId="0" fillId="0" borderId="11" xfId="0" applyNumberFormat="1" applyFont="1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0" fillId="2" borderId="11" xfId="0" applyNumberFormat="1" applyFill="1" applyBorder="1" applyAlignment="1">
      <alignment vertical="center"/>
    </xf>
    <xf numFmtId="49" fontId="0" fillId="0" borderId="12" xfId="0" applyNumberFormat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3" fillId="2" borderId="12" xfId="0" applyFont="1" applyFill="1" applyBorder="1" applyAlignment="1">
      <alignment horizontal="center" vertical="center" shrinkToFit="1"/>
    </xf>
    <xf numFmtId="164" fontId="3" fillId="2" borderId="12" xfId="0" applyNumberFormat="1" applyFont="1" applyFill="1" applyBorder="1" applyAlignment="1">
      <alignment vertical="center" shrinkToFit="1"/>
    </xf>
    <xf numFmtId="4" fontId="3" fillId="2" borderId="12" xfId="0" applyNumberFormat="1" applyFont="1" applyFill="1" applyBorder="1" applyAlignment="1">
      <alignment vertical="center" shrinkToFit="1"/>
    </xf>
    <xf numFmtId="4" fontId="3" fillId="2" borderId="13" xfId="0" applyNumberFormat="1" applyFont="1" applyFill="1" applyBorder="1" applyAlignment="1">
      <alignment vertical="center" shrinkToFit="1"/>
    </xf>
    <xf numFmtId="0" fontId="0" fillId="0" borderId="7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0" fillId="0" borderId="8" xfId="0" applyNumberFormat="1" applyBorder="1" applyAlignment="1">
      <alignment vertical="center"/>
    </xf>
    <xf numFmtId="49" fontId="0" fillId="0" borderId="1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4" xfId="0" applyFont="1" applyFill="1" applyBorder="1" applyAlignment="1">
      <alignment horizontal="center" vertical="center" shrinkToFit="1"/>
    </xf>
    <xf numFmtId="165" fontId="4" fillId="0" borderId="14" xfId="0" applyNumberFormat="1" applyFont="1" applyFill="1" applyBorder="1" applyAlignment="1">
      <alignment vertical="center" shrinkToFi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shrinkToFit="1"/>
    </xf>
    <xf numFmtId="0" fontId="12" fillId="0" borderId="0" xfId="0" applyFont="1" applyAlignment="1">
      <alignment horizontal="center" vertical="center"/>
    </xf>
    <xf numFmtId="4" fontId="13" fillId="4" borderId="11" xfId="0" applyNumberFormat="1" applyFont="1" applyFill="1" applyBorder="1" applyAlignment="1">
      <alignment vertical="center"/>
    </xf>
    <xf numFmtId="4" fontId="13" fillId="4" borderId="14" xfId="0" applyNumberFormat="1" applyFont="1" applyFill="1" applyBorder="1" applyAlignment="1">
      <alignment horizontal="center" vertical="center" wrapText="1" shrinkToFit="1"/>
    </xf>
    <xf numFmtId="3" fontId="13" fillId="4" borderId="14" xfId="0" applyNumberFormat="1" applyFont="1" applyFill="1" applyBorder="1" applyAlignment="1">
      <alignment horizontal="center" vertical="center" wrapText="1"/>
    </xf>
    <xf numFmtId="4" fontId="0" fillId="0" borderId="14" xfId="0" applyNumberFormat="1" applyFont="1" applyBorder="1" applyAlignment="1">
      <alignment vertical="center"/>
    </xf>
    <xf numFmtId="4" fontId="0" fillId="0" borderId="14" xfId="0" applyNumberFormat="1" applyFont="1" applyBorder="1" applyAlignment="1">
      <alignment vertical="center" shrinkToFit="1"/>
    </xf>
    <xf numFmtId="0" fontId="0" fillId="0" borderId="0" xfId="0" applyFont="1" applyAlignment="1">
      <alignment vertical="center"/>
    </xf>
    <xf numFmtId="3" fontId="0" fillId="0" borderId="14" xfId="0" applyNumberFormat="1" applyFont="1" applyBorder="1" applyAlignment="1">
      <alignment vertical="center"/>
    </xf>
    <xf numFmtId="4" fontId="0" fillId="5" borderId="14" xfId="0" applyNumberFormat="1" applyFont="1" applyFill="1" applyBorder="1" applyAlignment="1">
      <alignment vertical="center" shrinkToFit="1"/>
    </xf>
    <xf numFmtId="0" fontId="0" fillId="3" borderId="10" xfId="0" applyFill="1" applyBorder="1" applyAlignment="1" applyProtection="1">
      <alignment vertical="center" wrapText="1"/>
      <protection locked="0"/>
    </xf>
    <xf numFmtId="0" fontId="0" fillId="3" borderId="4" xfId="0" applyFill="1" applyBorder="1" applyAlignment="1" applyProtection="1">
      <alignment vertical="center" wrapText="1"/>
      <protection locked="0"/>
    </xf>
    <xf numFmtId="0" fontId="0" fillId="3" borderId="15" xfId="0" applyFill="1" applyBorder="1" applyAlignment="1" applyProtection="1">
      <alignment vertical="center" wrapText="1"/>
      <protection locked="0"/>
    </xf>
    <xf numFmtId="0" fontId="0" fillId="3" borderId="7" xfId="0" applyFill="1" applyBorder="1" applyAlignment="1" applyProtection="1">
      <alignment vertical="center" wrapText="1"/>
      <protection locked="0"/>
    </xf>
    <xf numFmtId="0" fontId="0" fillId="3" borderId="0" xfId="0" applyFill="1" applyBorder="1" applyAlignment="1" applyProtection="1">
      <alignment vertical="center" wrapText="1"/>
      <protection locked="0"/>
    </xf>
    <xf numFmtId="0" fontId="0" fillId="3" borderId="8" xfId="0" applyFill="1" applyBorder="1" applyAlignment="1" applyProtection="1">
      <alignment vertical="center" wrapText="1"/>
      <protection locked="0"/>
    </xf>
    <xf numFmtId="0" fontId="0" fillId="3" borderId="2" xfId="0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49" fontId="0" fillId="2" borderId="13" xfId="0" applyNumberFormat="1" applyFill="1" applyBorder="1" applyAlignment="1">
      <alignment horizontal="left" vertical="center"/>
    </xf>
    <xf numFmtId="49" fontId="0" fillId="2" borderId="12" xfId="0" applyNumberFormat="1" applyFill="1" applyBorder="1" applyAlignment="1">
      <alignment horizontal="left" vertical="center"/>
    </xf>
    <xf numFmtId="0" fontId="0" fillId="3" borderId="10" xfId="0" applyFill="1" applyBorder="1" applyAlignment="1" applyProtection="1">
      <alignment vertical="center" wrapText="1"/>
      <protection locked="0"/>
    </xf>
    <xf numFmtId="0" fontId="0" fillId="3" borderId="4" xfId="0" applyFill="1" applyBorder="1" applyAlignment="1" applyProtection="1">
      <alignment vertical="center" wrapText="1"/>
      <protection locked="0"/>
    </xf>
    <xf numFmtId="0" fontId="0" fillId="3" borderId="15" xfId="0" applyFill="1" applyBorder="1" applyAlignment="1" applyProtection="1">
      <alignment vertical="center" wrapText="1"/>
      <protection locked="0"/>
    </xf>
    <xf numFmtId="0" fontId="0" fillId="3" borderId="7" xfId="0" applyFill="1" applyBorder="1" applyAlignment="1" applyProtection="1">
      <alignment vertical="center" wrapText="1"/>
      <protection locked="0"/>
    </xf>
    <xf numFmtId="0" fontId="0" fillId="3" borderId="0" xfId="0" applyFill="1" applyBorder="1" applyAlignment="1" applyProtection="1">
      <alignment vertical="center" wrapText="1"/>
      <protection locked="0"/>
    </xf>
    <xf numFmtId="0" fontId="0" fillId="3" borderId="8" xfId="0" applyFill="1" applyBorder="1" applyAlignment="1" applyProtection="1">
      <alignment vertical="center" wrapText="1"/>
      <protection locked="0"/>
    </xf>
    <xf numFmtId="0" fontId="0" fillId="3" borderId="2" xfId="0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49" fontId="4" fillId="0" borderId="14" xfId="0" applyNumberFormat="1" applyFont="1" applyBorder="1" applyAlignment="1">
      <alignment vertical="center" wrapText="1"/>
    </xf>
    <xf numFmtId="0" fontId="4" fillId="6" borderId="0" xfId="0" applyFont="1" applyFill="1" applyAlignment="1">
      <alignment vertical="center"/>
    </xf>
    <xf numFmtId="0" fontId="0" fillId="6" borderId="0" xfId="0" applyFill="1"/>
    <xf numFmtId="0" fontId="0" fillId="6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4" fontId="0" fillId="0" borderId="14" xfId="0" applyNumberFormat="1" applyBorder="1" applyAlignment="1">
      <alignment vertical="center"/>
    </xf>
    <xf numFmtId="0" fontId="4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3" xfId="0" applyNumberFormat="1" applyBorder="1" applyAlignment="1">
      <alignment vertical="center" shrinkToFit="1"/>
    </xf>
    <xf numFmtId="49" fontId="0" fillId="0" borderId="6" xfId="0" applyNumberFormat="1" applyBorder="1" applyAlignment="1">
      <alignment vertical="center" shrinkToFit="1"/>
    </xf>
    <xf numFmtId="4" fontId="0" fillId="0" borderId="12" xfId="0" applyNumberFormat="1" applyFont="1" applyBorder="1" applyAlignment="1">
      <alignment horizontal="left" vertical="center" wrapText="1"/>
    </xf>
    <xf numFmtId="4" fontId="0" fillId="0" borderId="13" xfId="0" applyNumberFormat="1" applyFont="1" applyBorder="1" applyAlignment="1">
      <alignment horizontal="left" vertical="center" wrapText="1"/>
    </xf>
    <xf numFmtId="4" fontId="0" fillId="5" borderId="11" xfId="0" applyNumberFormat="1" applyFont="1" applyFill="1" applyBorder="1" applyAlignment="1">
      <alignment horizontal="left" vertical="center"/>
    </xf>
    <xf numFmtId="4" fontId="0" fillId="5" borderId="12" xfId="0" applyNumberFormat="1" applyFont="1" applyFill="1" applyBorder="1" applyAlignment="1">
      <alignment horizontal="left" vertical="center"/>
    </xf>
    <xf numFmtId="4" fontId="0" fillId="5" borderId="13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0" fillId="0" borderId="12" xfId="0" applyNumberFormat="1" applyBorder="1" applyAlignment="1">
      <alignment horizontal="left" vertical="center"/>
    </xf>
    <xf numFmtId="49" fontId="0" fillId="0" borderId="13" xfId="0" applyNumberFormat="1" applyBorder="1" applyAlignment="1">
      <alignment horizontal="left" vertical="center"/>
    </xf>
    <xf numFmtId="4" fontId="13" fillId="4" borderId="12" xfId="0" applyNumberFormat="1" applyFont="1" applyFill="1" applyBorder="1" applyAlignment="1">
      <alignment horizontal="left" vertical="center" wrapText="1"/>
    </xf>
    <xf numFmtId="4" fontId="13" fillId="4" borderId="13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4" fontId="0" fillId="0" borderId="11" xfId="0" applyNumberFormat="1" applyFont="1" applyBorder="1" applyAlignment="1">
      <alignment horizontal="left" vertical="center" wrapText="1"/>
    </xf>
    <xf numFmtId="0" fontId="0" fillId="3" borderId="10" xfId="0" applyFill="1" applyBorder="1" applyAlignment="1" applyProtection="1">
      <alignment vertical="center" wrapText="1"/>
      <protection locked="0"/>
    </xf>
    <xf numFmtId="0" fontId="0" fillId="3" borderId="4" xfId="0" applyFill="1" applyBorder="1" applyAlignment="1" applyProtection="1">
      <alignment vertical="center" wrapText="1"/>
      <protection locked="0"/>
    </xf>
    <xf numFmtId="0" fontId="0" fillId="3" borderId="15" xfId="0" applyFill="1" applyBorder="1" applyAlignment="1" applyProtection="1">
      <alignment vertical="center" wrapText="1"/>
      <protection locked="0"/>
    </xf>
    <xf numFmtId="0" fontId="0" fillId="3" borderId="7" xfId="0" applyFill="1" applyBorder="1" applyAlignment="1" applyProtection="1">
      <alignment vertical="center" wrapText="1"/>
      <protection locked="0"/>
    </xf>
    <xf numFmtId="0" fontId="0" fillId="3" borderId="0" xfId="0" applyFill="1" applyBorder="1" applyAlignment="1" applyProtection="1">
      <alignment vertical="center" wrapText="1"/>
      <protection locked="0"/>
    </xf>
    <xf numFmtId="0" fontId="0" fillId="3" borderId="8" xfId="0" applyFill="1" applyBorder="1" applyAlignment="1" applyProtection="1">
      <alignment vertical="center" wrapText="1"/>
      <protection locked="0"/>
    </xf>
    <xf numFmtId="0" fontId="0" fillId="3" borderId="2" xfId="0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0" fillId="0" borderId="12" xfId="0" applyNumberFormat="1" applyBorder="1" applyAlignment="1">
      <alignment horizontal="left" vertical="center"/>
    </xf>
    <xf numFmtId="0" fontId="0" fillId="0" borderId="13" xfId="0" applyNumberFormat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49" fontId="0" fillId="2" borderId="14" xfId="0" applyNumberForma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3" fontId="0" fillId="0" borderId="12" xfId="0" applyNumberFormat="1" applyBorder="1" applyAlignment="1">
      <alignment horizontal="left" vertical="center"/>
    </xf>
    <xf numFmtId="3" fontId="0" fillId="0" borderId="13" xfId="0" applyNumberFormat="1" applyBorder="1" applyAlignment="1">
      <alignment horizontal="left" vertical="center"/>
    </xf>
    <xf numFmtId="0" fontId="0" fillId="3" borderId="4" xfId="0" applyFill="1" applyBorder="1" applyAlignment="1" applyProtection="1">
      <alignment horizontal="left" vertical="center" wrapText="1"/>
      <protection locked="0"/>
    </xf>
    <xf numFmtId="0" fontId="0" fillId="3" borderId="0" xfId="0" applyFill="1" applyBorder="1" applyAlignment="1" applyProtection="1">
      <alignment horizontal="left" vertical="center" wrapText="1"/>
      <protection locked="0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49" fontId="0" fillId="2" borderId="12" xfId="0" applyNumberFormat="1" applyFill="1" applyBorder="1" applyAlignment="1">
      <alignment horizontal="left" vertical="center"/>
    </xf>
  </cellXfs>
  <cellStyles count="16">
    <cellStyle name="Normální" xfId="0" builtinId="0"/>
    <cellStyle name="normální 2" xfId="1" xr:uid="{00000000-0005-0000-0000-000001000000}"/>
    <cellStyle name="normální 2 2" xfId="10" xr:uid="{00000000-0005-0000-0000-000001000000}"/>
    <cellStyle name="Normální 2 3" xfId="13" xr:uid="{A58A1100-8F6A-44D0-9C25-F3C95B9F3E38}"/>
    <cellStyle name="normální 2 4" xfId="5" xr:uid="{00000000-0005-0000-0000-000001000000}"/>
    <cellStyle name="normální 2 5" xfId="15" xr:uid="{00000000-0005-0000-0000-000001000000}"/>
    <cellStyle name="Normální 20" xfId="3" xr:uid="{00000000-0005-0000-0000-000002000000}"/>
    <cellStyle name="Normální 3" xfId="6" xr:uid="{00000000-0005-0000-0000-000003000000}"/>
    <cellStyle name="Normální 4" xfId="8" xr:uid="{5CE06316-0A94-4E1E-8084-F30B3782D76D}"/>
    <cellStyle name="Normální 5" xfId="9" xr:uid="{00000000-0005-0000-0000-000035000000}"/>
    <cellStyle name="Normální 6" xfId="11" xr:uid="{00000000-0005-0000-0000-000037000000}"/>
    <cellStyle name="Normální 7" xfId="12" xr:uid="{00000000-0005-0000-0000-000038000000}"/>
    <cellStyle name="Normální 8" xfId="2" xr:uid="{00000000-0005-0000-0000-000032000000}"/>
    <cellStyle name="Normální 9" xfId="14" xr:uid="{00000000-0005-0000-0000-00003E000000}"/>
    <cellStyle name="písmo DEM ceník" xfId="7" xr:uid="{00000000-0005-0000-0000-000004000000}"/>
    <cellStyle name="Procenta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115" t="s">
        <v>0</v>
      </c>
      <c r="B1" s="115"/>
      <c r="C1" s="116"/>
      <c r="D1" s="115"/>
      <c r="E1" s="115"/>
      <c r="F1" s="115"/>
      <c r="G1" s="115"/>
    </row>
    <row r="2" spans="1:7" ht="24.95" customHeight="1" x14ac:dyDescent="0.2">
      <c r="A2" s="7" t="s">
        <v>1</v>
      </c>
      <c r="B2" s="6"/>
      <c r="C2" s="117"/>
      <c r="D2" s="117"/>
      <c r="E2" s="117"/>
      <c r="F2" s="117"/>
      <c r="G2" s="118"/>
    </row>
    <row r="3" spans="1:7" ht="24.95" customHeight="1" x14ac:dyDescent="0.2">
      <c r="A3" s="7" t="s">
        <v>2</v>
      </c>
      <c r="B3" s="6"/>
      <c r="C3" s="117"/>
      <c r="D3" s="117"/>
      <c r="E3" s="117"/>
      <c r="F3" s="117"/>
      <c r="G3" s="118"/>
    </row>
    <row r="4" spans="1:7" ht="24.95" customHeight="1" x14ac:dyDescent="0.2">
      <c r="A4" s="7" t="s">
        <v>3</v>
      </c>
      <c r="B4" s="6"/>
      <c r="C4" s="117"/>
      <c r="D4" s="117"/>
      <c r="E4" s="117"/>
      <c r="F4" s="117"/>
      <c r="G4" s="118"/>
    </row>
    <row r="5" spans="1:7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14D13-410F-45A1-832B-04EE5AA04E12}">
  <sheetPr>
    <outlinePr summaryBelow="0"/>
    <pageSetUpPr fitToPage="1"/>
  </sheetPr>
  <dimension ref="A1:V4905"/>
  <sheetViews>
    <sheetView zoomScale="115" zoomScaleNormal="115" workbookViewId="0">
      <selection activeCell="C3" sqref="C3:G3"/>
    </sheetView>
  </sheetViews>
  <sheetFormatPr defaultRowHeight="12.75" x14ac:dyDescent="0.2"/>
  <cols>
    <col min="1" max="1" width="8.140625" style="67" customWidth="1"/>
    <col min="2" max="2" width="12.5703125" style="8" customWidth="1"/>
    <col min="3" max="3" width="38.28515625" style="8" customWidth="1"/>
    <col min="4" max="4" width="4.85546875" style="67" customWidth="1"/>
    <col min="5" max="5" width="10.5703125" style="67" customWidth="1"/>
    <col min="6" max="6" width="9.85546875" style="67" customWidth="1"/>
    <col min="7" max="7" width="12.7109375" style="67" customWidth="1"/>
    <col min="8" max="8" width="9.140625" style="67"/>
    <col min="9" max="9" width="0" style="67" hidden="1" customWidth="1"/>
    <col min="10" max="10" width="9.140625" style="67"/>
    <col min="11" max="21" width="0" style="67" hidden="1" customWidth="1"/>
    <col min="22" max="16384" width="9.140625" style="67"/>
  </cols>
  <sheetData>
    <row r="1" spans="1:22" ht="15.75" customHeight="1" x14ac:dyDescent="0.2">
      <c r="A1" s="124" t="s">
        <v>76</v>
      </c>
      <c r="B1" s="124"/>
      <c r="C1" s="124"/>
      <c r="D1" s="124"/>
      <c r="E1" s="124"/>
      <c r="F1" s="124"/>
      <c r="G1" s="124"/>
      <c r="M1" s="67" t="s">
        <v>15</v>
      </c>
    </row>
    <row r="2" spans="1:22" ht="24.95" customHeight="1" x14ac:dyDescent="0.2">
      <c r="A2" s="20" t="s">
        <v>1</v>
      </c>
      <c r="B2" s="42"/>
      <c r="C2" s="125" t="s">
        <v>94</v>
      </c>
      <c r="D2" s="125"/>
      <c r="E2" s="125"/>
      <c r="F2" s="125"/>
      <c r="G2" s="126"/>
      <c r="M2" s="67" t="s">
        <v>6</v>
      </c>
      <c r="V2" s="106"/>
    </row>
    <row r="3" spans="1:22" ht="24.95" customHeight="1" x14ac:dyDescent="0.2">
      <c r="A3" s="20" t="s">
        <v>2</v>
      </c>
      <c r="B3" s="43" t="s">
        <v>4</v>
      </c>
      <c r="C3" s="125" t="s">
        <v>72</v>
      </c>
      <c r="D3" s="125"/>
      <c r="E3" s="125"/>
      <c r="F3" s="125"/>
      <c r="G3" s="126"/>
      <c r="I3" s="8" t="s">
        <v>6</v>
      </c>
      <c r="M3" s="67" t="s">
        <v>7</v>
      </c>
    </row>
    <row r="4" spans="1:22" ht="24.95" customHeight="1" x14ac:dyDescent="0.2">
      <c r="A4" s="21" t="s">
        <v>3</v>
      </c>
      <c r="B4" s="44" t="s">
        <v>86</v>
      </c>
      <c r="C4" s="95" t="s">
        <v>77</v>
      </c>
      <c r="D4" s="95"/>
      <c r="E4" s="95"/>
      <c r="F4" s="95"/>
      <c r="G4" s="94"/>
      <c r="M4" s="67" t="s">
        <v>8</v>
      </c>
    </row>
    <row r="5" spans="1:22" ht="25.5" customHeight="1" x14ac:dyDescent="0.2">
      <c r="A5" s="129" t="s">
        <v>89</v>
      </c>
      <c r="B5" s="129"/>
      <c r="C5" s="129"/>
      <c r="D5" s="129"/>
      <c r="E5" s="129"/>
      <c r="F5" s="129"/>
      <c r="G5" s="129"/>
    </row>
    <row r="6" spans="1:22" ht="18" x14ac:dyDescent="0.2">
      <c r="A6" s="68" t="s">
        <v>78</v>
      </c>
      <c r="B6" s="69"/>
      <c r="C6" s="69"/>
      <c r="D6" s="69"/>
      <c r="E6" s="70"/>
      <c r="F6" s="70"/>
      <c r="G6" s="70"/>
      <c r="H6" s="70"/>
      <c r="I6" s="71"/>
    </row>
    <row r="7" spans="1:22" ht="25.5" customHeight="1" x14ac:dyDescent="0.2">
      <c r="A7" s="72" t="s">
        <v>79</v>
      </c>
      <c r="B7" s="127" t="s">
        <v>80</v>
      </c>
      <c r="C7" s="127"/>
      <c r="D7" s="127"/>
      <c r="E7" s="127"/>
      <c r="F7" s="128"/>
      <c r="G7" s="73" t="s">
        <v>81</v>
      </c>
      <c r="I7" s="74" t="s">
        <v>82</v>
      </c>
      <c r="M7" s="67" t="s">
        <v>14</v>
      </c>
    </row>
    <row r="8" spans="1:22" s="77" customFormat="1" ht="25.5" customHeight="1" x14ac:dyDescent="0.2">
      <c r="A8" s="75" t="s">
        <v>54</v>
      </c>
      <c r="B8" s="119" t="s">
        <v>60</v>
      </c>
      <c r="C8" s="119"/>
      <c r="D8" s="119"/>
      <c r="E8" s="119"/>
      <c r="F8" s="120"/>
      <c r="G8" s="76">
        <f>'PS 01-1 Technologie DEMONTÁŽE'!G8</f>
        <v>0</v>
      </c>
      <c r="H8" s="111"/>
      <c r="I8" s="78" t="str">
        <f>IF(CenaCelkemVypocet=0,"",G8/CenaCelkemVypocet*100)</f>
        <v/>
      </c>
    </row>
    <row r="9" spans="1:22" ht="25.5" customHeight="1" x14ac:dyDescent="0.2">
      <c r="A9" s="75" t="s">
        <v>59</v>
      </c>
      <c r="B9" s="119" t="s">
        <v>72</v>
      </c>
      <c r="C9" s="119"/>
      <c r="D9" s="119"/>
      <c r="E9" s="119"/>
      <c r="F9" s="120"/>
      <c r="G9" s="76">
        <f>'PS 01-2 Technologie KS'!G8</f>
        <v>0</v>
      </c>
      <c r="H9" s="112"/>
    </row>
    <row r="10" spans="1:22" ht="25.5" customHeight="1" x14ac:dyDescent="0.2">
      <c r="A10" s="75" t="s">
        <v>61</v>
      </c>
      <c r="B10" s="119" t="s">
        <v>73</v>
      </c>
      <c r="C10" s="119"/>
      <c r="D10" s="119"/>
      <c r="E10" s="119"/>
      <c r="F10" s="120"/>
      <c r="G10" s="76">
        <f>'PS 01-3 Plynovody'!G8</f>
        <v>0</v>
      </c>
      <c r="H10" s="112"/>
    </row>
    <row r="11" spans="1:22" ht="25.5" customHeight="1" x14ac:dyDescent="0.2">
      <c r="A11" s="75" t="s">
        <v>84</v>
      </c>
      <c r="B11" s="130" t="s">
        <v>169</v>
      </c>
      <c r="C11" s="119"/>
      <c r="D11" s="119"/>
      <c r="E11" s="119"/>
      <c r="F11" s="120"/>
      <c r="G11" s="76">
        <f>'VRN-technologie'!G8</f>
        <v>0</v>
      </c>
      <c r="H11" s="112"/>
    </row>
    <row r="12" spans="1:22" ht="25.5" customHeight="1" x14ac:dyDescent="0.2">
      <c r="A12" s="75" t="s">
        <v>101</v>
      </c>
      <c r="B12" s="119" t="s">
        <v>85</v>
      </c>
      <c r="C12" s="119"/>
      <c r="D12" s="119"/>
      <c r="E12" s="119"/>
      <c r="F12" s="120"/>
      <c r="G12" s="113">
        <f>'VRN-technologie'!G8</f>
        <v>0</v>
      </c>
      <c r="H12" s="112"/>
    </row>
    <row r="13" spans="1:22" ht="18" customHeight="1" x14ac:dyDescent="0.2">
      <c r="A13" s="121" t="s">
        <v>83</v>
      </c>
      <c r="B13" s="122"/>
      <c r="C13" s="122"/>
      <c r="D13" s="122"/>
      <c r="E13" s="122"/>
      <c r="F13" s="123"/>
      <c r="G13" s="79">
        <f>SUM(G8:G12)</f>
        <v>0</v>
      </c>
    </row>
    <row r="14" spans="1:22" x14ac:dyDescent="0.2">
      <c r="D14" s="9"/>
    </row>
    <row r="15" spans="1:22" x14ac:dyDescent="0.2">
      <c r="D15" s="9"/>
    </row>
    <row r="16" spans="1:22" x14ac:dyDescent="0.2">
      <c r="D16" s="9"/>
    </row>
    <row r="17" spans="4:4" x14ac:dyDescent="0.2">
      <c r="D17" s="9"/>
    </row>
    <row r="18" spans="4:4" x14ac:dyDescent="0.2">
      <c r="D18" s="9"/>
    </row>
    <row r="19" spans="4:4" x14ac:dyDescent="0.2">
      <c r="D19" s="9"/>
    </row>
    <row r="20" spans="4:4" x14ac:dyDescent="0.2">
      <c r="D20" s="9"/>
    </row>
    <row r="21" spans="4:4" x14ac:dyDescent="0.2">
      <c r="D21" s="9"/>
    </row>
    <row r="22" spans="4:4" x14ac:dyDescent="0.2">
      <c r="D22" s="9"/>
    </row>
    <row r="23" spans="4:4" x14ac:dyDescent="0.2">
      <c r="D23" s="9"/>
    </row>
    <row r="24" spans="4:4" x14ac:dyDescent="0.2">
      <c r="D24" s="9"/>
    </row>
    <row r="25" spans="4:4" x14ac:dyDescent="0.2">
      <c r="D25" s="9"/>
    </row>
    <row r="26" spans="4:4" x14ac:dyDescent="0.2">
      <c r="D26" s="9"/>
    </row>
    <row r="27" spans="4:4" x14ac:dyDescent="0.2">
      <c r="D27" s="9"/>
    </row>
    <row r="28" spans="4:4" x14ac:dyDescent="0.2">
      <c r="D28" s="9"/>
    </row>
    <row r="29" spans="4:4" x14ac:dyDescent="0.2">
      <c r="D29" s="9"/>
    </row>
    <row r="30" spans="4:4" x14ac:dyDescent="0.2">
      <c r="D30" s="9"/>
    </row>
    <row r="31" spans="4:4" x14ac:dyDescent="0.2">
      <c r="D31" s="9"/>
    </row>
    <row r="32" spans="4:4" x14ac:dyDescent="0.2">
      <c r="D32" s="9"/>
    </row>
    <row r="33" spans="4:4" x14ac:dyDescent="0.2">
      <c r="D33" s="9"/>
    </row>
    <row r="34" spans="4:4" x14ac:dyDescent="0.2">
      <c r="D34" s="9"/>
    </row>
    <row r="35" spans="4:4" x14ac:dyDescent="0.2">
      <c r="D35" s="9"/>
    </row>
    <row r="36" spans="4:4" x14ac:dyDescent="0.2">
      <c r="D36" s="9"/>
    </row>
    <row r="37" spans="4:4" x14ac:dyDescent="0.2">
      <c r="D37" s="9"/>
    </row>
    <row r="38" spans="4:4" x14ac:dyDescent="0.2">
      <c r="D38" s="9"/>
    </row>
    <row r="39" spans="4:4" x14ac:dyDescent="0.2">
      <c r="D39" s="9"/>
    </row>
    <row r="40" spans="4:4" x14ac:dyDescent="0.2">
      <c r="D40" s="9"/>
    </row>
    <row r="41" spans="4:4" x14ac:dyDescent="0.2">
      <c r="D41" s="9"/>
    </row>
    <row r="42" spans="4:4" x14ac:dyDescent="0.2">
      <c r="D42" s="9"/>
    </row>
    <row r="43" spans="4:4" x14ac:dyDescent="0.2">
      <c r="D43" s="9"/>
    </row>
    <row r="44" spans="4:4" x14ac:dyDescent="0.2">
      <c r="D44" s="9"/>
    </row>
    <row r="45" spans="4:4" x14ac:dyDescent="0.2">
      <c r="D45" s="9"/>
    </row>
    <row r="46" spans="4:4" x14ac:dyDescent="0.2">
      <c r="D46" s="9"/>
    </row>
    <row r="47" spans="4:4" x14ac:dyDescent="0.2">
      <c r="D47" s="9"/>
    </row>
    <row r="48" spans="4:4" x14ac:dyDescent="0.2">
      <c r="D48" s="9"/>
    </row>
    <row r="49" spans="4:4" x14ac:dyDescent="0.2">
      <c r="D49" s="9"/>
    </row>
    <row r="50" spans="4:4" x14ac:dyDescent="0.2">
      <c r="D50" s="9"/>
    </row>
    <row r="51" spans="4:4" x14ac:dyDescent="0.2">
      <c r="D51" s="9"/>
    </row>
    <row r="52" spans="4:4" x14ac:dyDescent="0.2">
      <c r="D52" s="9"/>
    </row>
    <row r="53" spans="4:4" x14ac:dyDescent="0.2">
      <c r="D53" s="9"/>
    </row>
    <row r="54" spans="4:4" x14ac:dyDescent="0.2">
      <c r="D54" s="9"/>
    </row>
    <row r="55" spans="4:4" x14ac:dyDescent="0.2">
      <c r="D55" s="9"/>
    </row>
    <row r="56" spans="4:4" x14ac:dyDescent="0.2">
      <c r="D56" s="9"/>
    </row>
    <row r="57" spans="4:4" x14ac:dyDescent="0.2">
      <c r="D57" s="9"/>
    </row>
    <row r="58" spans="4:4" x14ac:dyDescent="0.2">
      <c r="D58" s="9"/>
    </row>
    <row r="59" spans="4:4" x14ac:dyDescent="0.2">
      <c r="D59" s="9"/>
    </row>
    <row r="60" spans="4:4" x14ac:dyDescent="0.2">
      <c r="D60" s="9"/>
    </row>
    <row r="61" spans="4:4" x14ac:dyDescent="0.2">
      <c r="D61" s="9"/>
    </row>
    <row r="62" spans="4:4" x14ac:dyDescent="0.2">
      <c r="D62" s="9"/>
    </row>
    <row r="63" spans="4:4" x14ac:dyDescent="0.2">
      <c r="D63" s="9"/>
    </row>
    <row r="64" spans="4:4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</sheetData>
  <mergeCells count="11">
    <mergeCell ref="B10:F10"/>
    <mergeCell ref="A13:F13"/>
    <mergeCell ref="B12:F12"/>
    <mergeCell ref="B8:F8"/>
    <mergeCell ref="A1:G1"/>
    <mergeCell ref="C2:G2"/>
    <mergeCell ref="C3:G3"/>
    <mergeCell ref="B7:F7"/>
    <mergeCell ref="B9:F9"/>
    <mergeCell ref="A5:G5"/>
    <mergeCell ref="B11:F11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D0446-1519-4FD9-B0CD-64C5D9EE7555}">
  <sheetPr>
    <outlinePr summaryBelow="0"/>
    <pageSetUpPr fitToPage="1"/>
  </sheetPr>
  <dimension ref="A1:AL4937"/>
  <sheetViews>
    <sheetView zoomScale="130" zoomScaleNormal="130" zoomScaleSheetLayoutView="115" workbookViewId="0">
      <selection activeCell="C12" sqref="C12:C13"/>
    </sheetView>
  </sheetViews>
  <sheetFormatPr defaultRowHeight="12.75" outlineLevelRow="1" x14ac:dyDescent="0.2"/>
  <cols>
    <col min="1" max="1" width="3.42578125" style="47" customWidth="1"/>
    <col min="2" max="2" width="12.5703125" style="8" customWidth="1"/>
    <col min="3" max="3" width="38.28515625" style="8" customWidth="1"/>
    <col min="4" max="4" width="4.85546875" style="47" customWidth="1"/>
    <col min="5" max="5" width="10.5703125" style="47" customWidth="1"/>
    <col min="6" max="6" width="9.85546875" style="47" customWidth="1"/>
    <col min="7" max="7" width="12.7109375" style="47" customWidth="1"/>
    <col min="8" max="8" width="9.140625" style="47" hidden="1" customWidth="1"/>
    <col min="9" max="19" width="0" style="47" hidden="1" customWidth="1"/>
    <col min="20" max="16384" width="9.140625" style="47"/>
  </cols>
  <sheetData>
    <row r="1" spans="1:38" ht="15.75" customHeight="1" x14ac:dyDescent="0.2">
      <c r="A1" s="124" t="s">
        <v>0</v>
      </c>
      <c r="B1" s="124"/>
      <c r="C1" s="124"/>
      <c r="D1" s="124"/>
      <c r="E1" s="124"/>
      <c r="F1" s="124"/>
      <c r="G1" s="124"/>
      <c r="K1" s="47" t="s">
        <v>15</v>
      </c>
    </row>
    <row r="2" spans="1:38" ht="24.95" customHeight="1" x14ac:dyDescent="0.2">
      <c r="A2" s="20" t="s">
        <v>1</v>
      </c>
      <c r="B2" s="42"/>
      <c r="C2" s="125" t="s">
        <v>94</v>
      </c>
      <c r="D2" s="140"/>
      <c r="E2" s="140"/>
      <c r="F2" s="140"/>
      <c r="G2" s="141"/>
      <c r="K2" s="47" t="s">
        <v>6</v>
      </c>
    </row>
    <row r="3" spans="1:38" ht="24.95" customHeight="1" x14ac:dyDescent="0.2">
      <c r="A3" s="20" t="s">
        <v>2</v>
      </c>
      <c r="B3" s="43" t="s">
        <v>4</v>
      </c>
      <c r="C3" s="125" t="s">
        <v>72</v>
      </c>
      <c r="D3" s="125"/>
      <c r="E3" s="125"/>
      <c r="F3" s="125"/>
      <c r="G3" s="126"/>
      <c r="H3" s="8" t="s">
        <v>6</v>
      </c>
      <c r="K3" s="47" t="s">
        <v>7</v>
      </c>
    </row>
    <row r="4" spans="1:38" ht="24.95" customHeight="1" x14ac:dyDescent="0.2">
      <c r="A4" s="21" t="s">
        <v>3</v>
      </c>
      <c r="B4" s="44" t="s">
        <v>86</v>
      </c>
      <c r="C4" s="142" t="s">
        <v>77</v>
      </c>
      <c r="D4" s="143"/>
      <c r="E4" s="143"/>
      <c r="F4" s="143"/>
      <c r="G4" s="143"/>
      <c r="K4" s="47" t="s">
        <v>8</v>
      </c>
    </row>
    <row r="5" spans="1:38" ht="15" x14ac:dyDescent="0.2">
      <c r="A5" s="129" t="s">
        <v>89</v>
      </c>
      <c r="B5" s="129"/>
      <c r="C5" s="129"/>
      <c r="D5" s="129"/>
      <c r="E5" s="129"/>
      <c r="F5" s="129"/>
      <c r="G5" s="129"/>
    </row>
    <row r="6" spans="1:38" x14ac:dyDescent="0.2">
      <c r="A6" s="22" t="s">
        <v>16</v>
      </c>
      <c r="B6" s="23" t="s">
        <v>74</v>
      </c>
      <c r="C6" s="23" t="s">
        <v>17</v>
      </c>
      <c r="D6" s="24" t="s">
        <v>9</v>
      </c>
      <c r="E6" s="24" t="s">
        <v>18</v>
      </c>
      <c r="F6" s="25" t="s">
        <v>19</v>
      </c>
      <c r="G6" s="24" t="s">
        <v>20</v>
      </c>
    </row>
    <row r="7" spans="1:38" hidden="1" x14ac:dyDescent="0.2">
      <c r="A7" s="53"/>
      <c r="B7" s="54"/>
      <c r="C7" s="54"/>
      <c r="D7" s="55"/>
      <c r="E7" s="56"/>
      <c r="F7" s="57"/>
      <c r="G7" s="58"/>
    </row>
    <row r="8" spans="1:38" x14ac:dyDescent="0.2">
      <c r="A8" s="33" t="s">
        <v>21</v>
      </c>
      <c r="B8" s="34" t="s">
        <v>5</v>
      </c>
      <c r="C8" s="35" t="s">
        <v>22</v>
      </c>
      <c r="D8" s="49"/>
      <c r="E8" s="50"/>
      <c r="F8" s="51"/>
      <c r="G8" s="52">
        <f>G15</f>
        <v>0</v>
      </c>
      <c r="K8" s="47" t="s">
        <v>10</v>
      </c>
    </row>
    <row r="9" spans="1:38" ht="28.5" customHeight="1" outlineLevel="1" x14ac:dyDescent="0.2">
      <c r="A9" s="26">
        <v>1</v>
      </c>
      <c r="B9" s="27" t="s">
        <v>23</v>
      </c>
      <c r="C9" s="41" t="s">
        <v>87</v>
      </c>
      <c r="D9" s="29" t="s">
        <v>30</v>
      </c>
      <c r="E9" s="30">
        <v>3</v>
      </c>
      <c r="F9" s="31"/>
      <c r="G9" s="32">
        <f>ROUND(E9*F9,2)</f>
        <v>0</v>
      </c>
      <c r="H9" s="17"/>
      <c r="I9" s="17"/>
      <c r="J9" s="17"/>
      <c r="K9" s="17" t="s">
        <v>11</v>
      </c>
      <c r="L9" s="17"/>
      <c r="M9" s="17"/>
      <c r="N9" s="17"/>
      <c r="O9" s="17"/>
      <c r="P9" s="17"/>
      <c r="Q9" s="17"/>
      <c r="R9" s="17"/>
      <c r="S9" s="17"/>
      <c r="T9" s="109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</row>
    <row r="10" spans="1:38" ht="36" customHeight="1" outlineLevel="1" x14ac:dyDescent="0.2">
      <c r="A10" s="26">
        <v>2</v>
      </c>
      <c r="B10" s="27" t="s">
        <v>25</v>
      </c>
      <c r="C10" s="41" t="s">
        <v>88</v>
      </c>
      <c r="D10" s="29" t="s">
        <v>30</v>
      </c>
      <c r="E10" s="30">
        <v>3</v>
      </c>
      <c r="F10" s="31"/>
      <c r="G10" s="32">
        <f t="shared" ref="G10:G14" si="0">ROUND(E10*F10,2)</f>
        <v>0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09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  <row r="11" spans="1:38" s="90" customFormat="1" ht="23.25" customHeight="1" outlineLevel="1" x14ac:dyDescent="0.2">
      <c r="A11" s="26">
        <v>3</v>
      </c>
      <c r="B11" s="27" t="s">
        <v>26</v>
      </c>
      <c r="C11" s="41" t="s">
        <v>129</v>
      </c>
      <c r="D11" s="29" t="s">
        <v>30</v>
      </c>
      <c r="E11" s="30">
        <v>1</v>
      </c>
      <c r="F11" s="31"/>
      <c r="G11" s="32">
        <f t="shared" si="0"/>
        <v>0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09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</row>
    <row r="12" spans="1:38" ht="21.75" customHeight="1" outlineLevel="1" x14ac:dyDescent="0.2">
      <c r="A12" s="26">
        <v>4</v>
      </c>
      <c r="B12" s="27" t="s">
        <v>27</v>
      </c>
      <c r="C12" s="108" t="s">
        <v>131</v>
      </c>
      <c r="D12" s="29" t="s">
        <v>30</v>
      </c>
      <c r="E12" s="30">
        <v>1</v>
      </c>
      <c r="F12" s="31"/>
      <c r="G12" s="32">
        <f t="shared" si="0"/>
        <v>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09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8" ht="29.25" customHeight="1" outlineLevel="1" x14ac:dyDescent="0.2">
      <c r="A13" s="26">
        <v>5</v>
      </c>
      <c r="B13" s="27" t="s">
        <v>28</v>
      </c>
      <c r="C13" s="108" t="s">
        <v>130</v>
      </c>
      <c r="D13" s="26" t="s">
        <v>30</v>
      </c>
      <c r="E13" s="30">
        <v>1</v>
      </c>
      <c r="F13" s="31"/>
      <c r="G13" s="32">
        <f t="shared" si="0"/>
        <v>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09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outlineLevel="1" x14ac:dyDescent="0.2">
      <c r="A14" s="26">
        <v>6</v>
      </c>
      <c r="B14" s="27" t="s">
        <v>29</v>
      </c>
      <c r="C14" s="41" t="s">
        <v>91</v>
      </c>
      <c r="D14" s="29" t="s">
        <v>30</v>
      </c>
      <c r="E14" s="30">
        <v>1</v>
      </c>
      <c r="F14" s="31"/>
      <c r="G14" s="32">
        <f t="shared" si="0"/>
        <v>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09"/>
      <c r="U14" s="17"/>
      <c r="V14" s="17"/>
      <c r="W14" s="17"/>
      <c r="X14" s="17"/>
      <c r="Y14" s="17"/>
      <c r="Z14" s="17"/>
      <c r="AA14" s="17"/>
      <c r="AB14" s="17"/>
      <c r="AC14" s="17"/>
      <c r="AD14" s="17"/>
    </row>
    <row r="15" spans="1:38" outlineLevel="1" x14ac:dyDescent="0.2">
      <c r="A15" s="33"/>
      <c r="B15" s="34" t="s">
        <v>20</v>
      </c>
      <c r="C15" s="35"/>
      <c r="D15" s="36"/>
      <c r="E15" s="37"/>
      <c r="F15" s="37"/>
      <c r="G15" s="38">
        <f>SUM(G9:H11)</f>
        <v>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</row>
    <row r="16" spans="1:38" s="65" customFormat="1" outlineLevel="1" x14ac:dyDescent="0.2">
      <c r="A16" s="47"/>
      <c r="B16" s="8"/>
      <c r="C16" s="18"/>
      <c r="D16" s="9"/>
      <c r="E16" s="47"/>
      <c r="F16" s="47"/>
      <c r="G16" s="4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</row>
    <row r="17" spans="1:30" s="65" customFormat="1" outlineLevel="1" x14ac:dyDescent="0.2">
      <c r="A17" s="47"/>
      <c r="B17" s="8"/>
      <c r="C17" s="18"/>
      <c r="D17" s="9"/>
      <c r="E17" s="47"/>
      <c r="F17" s="47"/>
      <c r="G17" s="4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</row>
    <row r="18" spans="1:30" s="65" customFormat="1" outlineLevel="1" x14ac:dyDescent="0.2">
      <c r="A18" s="144" t="s">
        <v>47</v>
      </c>
      <c r="B18" s="144"/>
      <c r="C18" s="144"/>
      <c r="D18" s="9"/>
      <c r="E18" s="47"/>
      <c r="F18" s="47"/>
      <c r="G18" s="4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</row>
    <row r="19" spans="1:30" s="65" customFormat="1" outlineLevel="1" x14ac:dyDescent="0.2">
      <c r="A19" s="131"/>
      <c r="B19" s="132"/>
      <c r="C19" s="132"/>
      <c r="D19" s="132"/>
      <c r="E19" s="132"/>
      <c r="F19" s="132"/>
      <c r="G19" s="133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</row>
    <row r="20" spans="1:30" s="66" customFormat="1" outlineLevel="1" x14ac:dyDescent="0.2">
      <c r="A20" s="134"/>
      <c r="B20" s="135"/>
      <c r="C20" s="135"/>
      <c r="D20" s="135"/>
      <c r="E20" s="135"/>
      <c r="F20" s="135"/>
      <c r="G20" s="136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</row>
    <row r="21" spans="1:30" s="65" customFormat="1" outlineLevel="1" x14ac:dyDescent="0.2">
      <c r="A21" s="134"/>
      <c r="B21" s="135"/>
      <c r="C21" s="135"/>
      <c r="D21" s="135"/>
      <c r="E21" s="135"/>
      <c r="F21" s="135"/>
      <c r="G21" s="136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</row>
    <row r="22" spans="1:30" x14ac:dyDescent="0.2">
      <c r="A22" s="134"/>
      <c r="B22" s="135"/>
      <c r="C22" s="135"/>
      <c r="D22" s="135"/>
      <c r="E22" s="135"/>
      <c r="F22" s="135"/>
      <c r="G22" s="136"/>
      <c r="I22" s="47">
        <v>21</v>
      </c>
    </row>
    <row r="23" spans="1:30" x14ac:dyDescent="0.2">
      <c r="A23" s="137"/>
      <c r="B23" s="138"/>
      <c r="C23" s="138"/>
      <c r="D23" s="138"/>
      <c r="E23" s="138"/>
      <c r="F23" s="138"/>
      <c r="G23" s="139"/>
      <c r="I23" s="47" t="e">
        <f>SUMIF(#REF!,#REF!,G7:G9)</f>
        <v>#REF!</v>
      </c>
      <c r="J23" s="47" t="e">
        <f>SUMIF(#REF!,I22,G7:G9)</f>
        <v>#REF!</v>
      </c>
      <c r="K23" s="47" t="s">
        <v>12</v>
      </c>
    </row>
    <row r="24" spans="1:30" x14ac:dyDescent="0.2">
      <c r="C24" s="18"/>
      <c r="D24" s="9"/>
    </row>
    <row r="25" spans="1:30" x14ac:dyDescent="0.2">
      <c r="A25" s="17"/>
      <c r="B25" s="17"/>
      <c r="C25" s="17"/>
      <c r="D25" s="17"/>
      <c r="E25" s="17"/>
      <c r="F25" s="17"/>
      <c r="G25" s="17"/>
    </row>
    <row r="26" spans="1:30" x14ac:dyDescent="0.2">
      <c r="B26" s="18"/>
      <c r="C26" s="9"/>
    </row>
    <row r="27" spans="1:30" x14ac:dyDescent="0.2">
      <c r="K27" s="47" t="s">
        <v>13</v>
      </c>
    </row>
    <row r="33" spans="3:11" x14ac:dyDescent="0.2">
      <c r="K33" s="47" t="s">
        <v>14</v>
      </c>
    </row>
    <row r="37" spans="3:11" x14ac:dyDescent="0.2">
      <c r="C37" s="18"/>
      <c r="D37" s="9"/>
    </row>
    <row r="38" spans="3:11" x14ac:dyDescent="0.2">
      <c r="D38" s="9"/>
    </row>
    <row r="39" spans="3:11" x14ac:dyDescent="0.2">
      <c r="D39" s="9"/>
    </row>
    <row r="40" spans="3:11" x14ac:dyDescent="0.2">
      <c r="D40" s="9"/>
    </row>
    <row r="41" spans="3:11" x14ac:dyDescent="0.2">
      <c r="D41" s="9"/>
    </row>
    <row r="42" spans="3:11" x14ac:dyDescent="0.2">
      <c r="D42" s="9"/>
    </row>
    <row r="43" spans="3:11" x14ac:dyDescent="0.2">
      <c r="D43" s="9"/>
    </row>
    <row r="44" spans="3:11" x14ac:dyDescent="0.2">
      <c r="D44" s="9"/>
    </row>
    <row r="45" spans="3:11" x14ac:dyDescent="0.2">
      <c r="D45" s="9"/>
    </row>
    <row r="46" spans="3:11" x14ac:dyDescent="0.2">
      <c r="D46" s="9"/>
    </row>
    <row r="47" spans="3:11" x14ac:dyDescent="0.2">
      <c r="D47" s="9"/>
    </row>
    <row r="48" spans="3:11" x14ac:dyDescent="0.2">
      <c r="D48" s="9"/>
    </row>
    <row r="49" spans="4:4" x14ac:dyDescent="0.2">
      <c r="D49" s="9"/>
    </row>
    <row r="50" spans="4:4" x14ac:dyDescent="0.2">
      <c r="D50" s="9"/>
    </row>
    <row r="51" spans="4:4" x14ac:dyDescent="0.2">
      <c r="D51" s="9"/>
    </row>
    <row r="52" spans="4:4" x14ac:dyDescent="0.2">
      <c r="D52" s="9"/>
    </row>
    <row r="53" spans="4:4" x14ac:dyDescent="0.2">
      <c r="D53" s="9"/>
    </row>
    <row r="54" spans="4:4" x14ac:dyDescent="0.2">
      <c r="D54" s="9"/>
    </row>
    <row r="55" spans="4:4" x14ac:dyDescent="0.2">
      <c r="D55" s="9"/>
    </row>
    <row r="56" spans="4:4" x14ac:dyDescent="0.2">
      <c r="D56" s="9"/>
    </row>
    <row r="57" spans="4:4" x14ac:dyDescent="0.2">
      <c r="D57" s="9"/>
    </row>
    <row r="58" spans="4:4" x14ac:dyDescent="0.2">
      <c r="D58" s="9"/>
    </row>
    <row r="59" spans="4:4" x14ac:dyDescent="0.2">
      <c r="D59" s="9"/>
    </row>
    <row r="60" spans="4:4" x14ac:dyDescent="0.2">
      <c r="D60" s="9"/>
    </row>
    <row r="61" spans="4:4" x14ac:dyDescent="0.2">
      <c r="D61" s="9"/>
    </row>
    <row r="62" spans="4:4" x14ac:dyDescent="0.2">
      <c r="D62" s="9"/>
    </row>
    <row r="63" spans="4:4" x14ac:dyDescent="0.2">
      <c r="D63" s="9"/>
    </row>
    <row r="64" spans="4:4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</sheetData>
  <mergeCells count="7">
    <mergeCell ref="A19:G23"/>
    <mergeCell ref="A1:G1"/>
    <mergeCell ref="C2:G2"/>
    <mergeCell ref="C3:G3"/>
    <mergeCell ref="C4:G4"/>
    <mergeCell ref="A18:C18"/>
    <mergeCell ref="A5:G5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  <rowBreaks count="1" manualBreakCount="1">
    <brk id="2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  <pageSetUpPr fitToPage="1"/>
  </sheetPr>
  <dimension ref="A1:AK4942"/>
  <sheetViews>
    <sheetView tabSelected="1" topLeftCell="B13" zoomScale="130" zoomScaleNormal="130" zoomScaleSheetLayoutView="115" workbookViewId="0">
      <selection activeCell="C16" sqref="C16"/>
    </sheetView>
  </sheetViews>
  <sheetFormatPr defaultRowHeight="12.75" outlineLevelRow="1" x14ac:dyDescent="0.2"/>
  <cols>
    <col min="1" max="1" width="3.42578125" style="19" customWidth="1"/>
    <col min="2" max="2" width="12.5703125" style="8" customWidth="1"/>
    <col min="3" max="3" width="38.28515625" style="8" customWidth="1"/>
    <col min="4" max="4" width="4.85546875" style="19" customWidth="1"/>
    <col min="5" max="5" width="10.5703125" style="19" customWidth="1"/>
    <col min="6" max="6" width="9.85546875" style="19" customWidth="1"/>
    <col min="7" max="7" width="12.7109375" style="19" customWidth="1"/>
    <col min="8" max="8" width="6.42578125" style="19" hidden="1" customWidth="1"/>
    <col min="9" max="9" width="8" style="19" hidden="1" customWidth="1"/>
    <col min="10" max="10" width="5.42578125" style="19" hidden="1" customWidth="1"/>
    <col min="11" max="11" width="8" style="19" hidden="1" customWidth="1"/>
    <col min="12" max="12" width="5.5703125" style="19" hidden="1" customWidth="1"/>
    <col min="13" max="13" width="8.28515625" style="19" hidden="1" customWidth="1"/>
    <col min="14" max="14" width="6" style="19" hidden="1" customWidth="1"/>
    <col min="15" max="15" width="8.85546875" style="19" hidden="1" customWidth="1"/>
    <col min="16" max="16" width="4" style="19" hidden="1" customWidth="1"/>
    <col min="17" max="17" width="6.42578125" style="19" hidden="1" customWidth="1"/>
    <col min="18" max="18" width="5" style="19" hidden="1" customWidth="1"/>
    <col min="19" max="19" width="12.140625" style="19" hidden="1" customWidth="1"/>
    <col min="22" max="16384" width="9.140625" style="19"/>
  </cols>
  <sheetData>
    <row r="1" spans="1:37" ht="15.75" customHeight="1" x14ac:dyDescent="0.2">
      <c r="A1" s="124" t="s">
        <v>0</v>
      </c>
      <c r="B1" s="124"/>
      <c r="C1" s="124"/>
      <c r="D1" s="124"/>
      <c r="E1" s="124"/>
      <c r="F1" s="124"/>
      <c r="G1" s="124"/>
      <c r="K1" s="19" t="s">
        <v>15</v>
      </c>
    </row>
    <row r="2" spans="1:37" ht="24.95" customHeight="1" x14ac:dyDescent="0.2">
      <c r="A2" s="20" t="s">
        <v>1</v>
      </c>
      <c r="B2" s="42"/>
      <c r="C2" s="145" t="s">
        <v>94</v>
      </c>
      <c r="D2" s="145"/>
      <c r="E2" s="145"/>
      <c r="F2" s="145"/>
      <c r="G2" s="146"/>
      <c r="K2" s="19" t="s">
        <v>6</v>
      </c>
    </row>
    <row r="3" spans="1:37" ht="24.95" customHeight="1" x14ac:dyDescent="0.2">
      <c r="A3" s="20" t="s">
        <v>2</v>
      </c>
      <c r="B3" s="43" t="s">
        <v>4</v>
      </c>
      <c r="C3" s="145" t="str">
        <f>Rekapitulace!C3</f>
        <v>Technologie koncového skladu</v>
      </c>
      <c r="D3" s="145"/>
      <c r="E3" s="145"/>
      <c r="F3" s="145"/>
      <c r="G3" s="146"/>
      <c r="H3" s="8" t="s">
        <v>6</v>
      </c>
      <c r="K3" s="19" t="s">
        <v>7</v>
      </c>
    </row>
    <row r="4" spans="1:37" ht="24.95" customHeight="1" x14ac:dyDescent="0.2">
      <c r="A4" s="21" t="s">
        <v>3</v>
      </c>
      <c r="B4" s="44" t="s">
        <v>59</v>
      </c>
      <c r="C4" s="142" t="s">
        <v>77</v>
      </c>
      <c r="D4" s="143"/>
      <c r="E4" s="143"/>
      <c r="F4" s="143"/>
      <c r="G4" s="143"/>
      <c r="K4" s="19" t="s">
        <v>8</v>
      </c>
    </row>
    <row r="5" spans="1:37" ht="15" x14ac:dyDescent="0.2">
      <c r="A5" s="129" t="s">
        <v>89</v>
      </c>
      <c r="B5" s="129"/>
      <c r="C5" s="129"/>
      <c r="D5" s="129"/>
      <c r="E5" s="129"/>
      <c r="F5" s="129"/>
      <c r="G5" s="129"/>
    </row>
    <row r="6" spans="1:37" x14ac:dyDescent="0.2">
      <c r="A6" s="22" t="s">
        <v>16</v>
      </c>
      <c r="B6" s="23" t="s">
        <v>74</v>
      </c>
      <c r="C6" s="23" t="s">
        <v>17</v>
      </c>
      <c r="D6" s="24" t="s">
        <v>9</v>
      </c>
      <c r="E6" s="24" t="s">
        <v>18</v>
      </c>
      <c r="F6" s="25" t="s">
        <v>19</v>
      </c>
      <c r="G6" s="24" t="s">
        <v>20</v>
      </c>
    </row>
    <row r="7" spans="1:37" hidden="1" x14ac:dyDescent="0.2">
      <c r="A7" s="53"/>
      <c r="B7" s="54"/>
      <c r="C7" s="54"/>
      <c r="D7" s="55"/>
      <c r="E7" s="56"/>
      <c r="F7" s="57"/>
      <c r="G7" s="58"/>
    </row>
    <row r="8" spans="1:37" x14ac:dyDescent="0.2">
      <c r="A8" s="10" t="s">
        <v>21</v>
      </c>
      <c r="B8" s="11" t="s">
        <v>5</v>
      </c>
      <c r="C8" s="12" t="s">
        <v>22</v>
      </c>
      <c r="D8" s="13"/>
      <c r="E8" s="14"/>
      <c r="F8" s="15"/>
      <c r="G8" s="16">
        <f>G31</f>
        <v>0</v>
      </c>
      <c r="K8" s="19" t="s">
        <v>10</v>
      </c>
    </row>
    <row r="9" spans="1:37" s="66" customFormat="1" ht="183" customHeight="1" outlineLevel="1" x14ac:dyDescent="0.2">
      <c r="A9" s="26">
        <v>1</v>
      </c>
      <c r="B9" s="27" t="s">
        <v>23</v>
      </c>
      <c r="C9" s="41" t="s">
        <v>134</v>
      </c>
      <c r="D9" s="29" t="s">
        <v>30</v>
      </c>
      <c r="E9" s="30">
        <v>1</v>
      </c>
      <c r="F9" s="31"/>
      <c r="G9" s="32">
        <f t="shared" ref="G9:G29" si="0">ROUND(E9*F9,2)</f>
        <v>0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10"/>
      <c r="U9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spans="1:37" ht="109.5" customHeight="1" outlineLevel="1" x14ac:dyDescent="0.2">
      <c r="A10" s="26">
        <v>2</v>
      </c>
      <c r="B10" s="27" t="s">
        <v>25</v>
      </c>
      <c r="C10" s="41" t="s">
        <v>179</v>
      </c>
      <c r="D10" s="29" t="s">
        <v>30</v>
      </c>
      <c r="E10" s="30">
        <v>1</v>
      </c>
      <c r="F10" s="31"/>
      <c r="G10" s="32">
        <f t="shared" si="0"/>
        <v>0</v>
      </c>
      <c r="H10" s="17"/>
      <c r="I10" s="17"/>
      <c r="J10" s="17"/>
      <c r="K10" s="17" t="s">
        <v>11</v>
      </c>
      <c r="L10" s="17"/>
      <c r="M10" s="17"/>
      <c r="N10" s="17"/>
      <c r="O10" s="17"/>
      <c r="P10" s="17"/>
      <c r="Q10" s="17"/>
      <c r="R10" s="17"/>
      <c r="S10" s="17"/>
      <c r="T10" s="110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spans="1:37" ht="33.75" customHeight="1" outlineLevel="1" x14ac:dyDescent="0.2">
      <c r="A11" s="26">
        <v>3</v>
      </c>
      <c r="B11" s="27" t="s">
        <v>26</v>
      </c>
      <c r="C11" s="41" t="s">
        <v>95</v>
      </c>
      <c r="D11" s="29" t="s">
        <v>30</v>
      </c>
      <c r="E11" s="30">
        <v>1</v>
      </c>
      <c r="F11" s="31"/>
      <c r="G11" s="32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10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spans="1:37" s="48" customFormat="1" ht="67.5" customHeight="1" outlineLevel="1" x14ac:dyDescent="0.2">
      <c r="A12" s="26">
        <v>4</v>
      </c>
      <c r="B12" s="27" t="s">
        <v>27</v>
      </c>
      <c r="C12" s="28" t="s">
        <v>132</v>
      </c>
      <c r="D12" s="29" t="s">
        <v>30</v>
      </c>
      <c r="E12" s="30">
        <v>1</v>
      </c>
      <c r="F12" s="31"/>
      <c r="G12" s="32">
        <f t="shared" si="0"/>
        <v>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10"/>
      <c r="U12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</row>
    <row r="13" spans="1:37" ht="51" customHeight="1" outlineLevel="1" x14ac:dyDescent="0.2">
      <c r="A13" s="26">
        <v>5</v>
      </c>
      <c r="B13" s="27" t="s">
        <v>28</v>
      </c>
      <c r="C13" s="28" t="s">
        <v>62</v>
      </c>
      <c r="D13" s="29" t="s">
        <v>24</v>
      </c>
      <c r="E13" s="30">
        <v>1</v>
      </c>
      <c r="F13" s="31"/>
      <c r="G13" s="32">
        <f t="shared" si="0"/>
        <v>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10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spans="1:37" ht="42" customHeight="1" outlineLevel="1" x14ac:dyDescent="0.2">
      <c r="A14" s="26">
        <v>6</v>
      </c>
      <c r="B14" s="27" t="s">
        <v>29</v>
      </c>
      <c r="C14" s="28" t="s">
        <v>133</v>
      </c>
      <c r="D14" s="29" t="s">
        <v>24</v>
      </c>
      <c r="E14" s="30">
        <v>1</v>
      </c>
      <c r="F14" s="31"/>
      <c r="G14" s="32">
        <f t="shared" si="0"/>
        <v>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10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</row>
    <row r="15" spans="1:37" ht="50.25" customHeight="1" outlineLevel="1" x14ac:dyDescent="0.2">
      <c r="A15" s="26">
        <v>7</v>
      </c>
      <c r="B15" s="27" t="s">
        <v>31</v>
      </c>
      <c r="C15" s="28" t="s">
        <v>92</v>
      </c>
      <c r="D15" s="29" t="s">
        <v>24</v>
      </c>
      <c r="E15" s="30">
        <v>1</v>
      </c>
      <c r="F15" s="31"/>
      <c r="G15" s="32">
        <f t="shared" si="0"/>
        <v>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10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</row>
    <row r="16" spans="1:37" s="48" customFormat="1" ht="66.75" customHeight="1" outlineLevel="1" x14ac:dyDescent="0.2">
      <c r="A16" s="26">
        <v>8</v>
      </c>
      <c r="B16" s="27" t="s">
        <v>32</v>
      </c>
      <c r="C16" s="41" t="s">
        <v>181</v>
      </c>
      <c r="D16" s="29" t="s">
        <v>24</v>
      </c>
      <c r="E16" s="30">
        <v>3</v>
      </c>
      <c r="F16" s="31"/>
      <c r="G16" s="32">
        <f t="shared" si="0"/>
        <v>0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10"/>
      <c r="U16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</row>
    <row r="17" spans="1:37" ht="26.25" customHeight="1" outlineLevel="1" x14ac:dyDescent="0.2">
      <c r="A17" s="26">
        <v>9</v>
      </c>
      <c r="B17" s="27" t="s">
        <v>33</v>
      </c>
      <c r="C17" s="41" t="s">
        <v>126</v>
      </c>
      <c r="D17" s="29" t="s">
        <v>24</v>
      </c>
      <c r="E17" s="30">
        <v>2</v>
      </c>
      <c r="F17" s="31"/>
      <c r="G17" s="32">
        <f t="shared" si="0"/>
        <v>0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10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</row>
    <row r="18" spans="1:37" s="90" customFormat="1" ht="26.25" customHeight="1" outlineLevel="1" x14ac:dyDescent="0.2">
      <c r="A18" s="26">
        <v>10</v>
      </c>
      <c r="B18" s="27" t="s">
        <v>34</v>
      </c>
      <c r="C18" s="41" t="s">
        <v>127</v>
      </c>
      <c r="D18" s="29" t="s">
        <v>24</v>
      </c>
      <c r="E18" s="30">
        <v>1</v>
      </c>
      <c r="F18" s="31"/>
      <c r="G18" s="32">
        <f t="shared" si="0"/>
        <v>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10"/>
      <c r="U18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</row>
    <row r="19" spans="1:37" s="47" customFormat="1" ht="25.5" customHeight="1" outlineLevel="1" x14ac:dyDescent="0.2">
      <c r="A19" s="26">
        <v>11</v>
      </c>
      <c r="B19" s="27" t="s">
        <v>35</v>
      </c>
      <c r="C19" s="41" t="s">
        <v>96</v>
      </c>
      <c r="D19" s="29" t="s">
        <v>30</v>
      </c>
      <c r="E19" s="30">
        <v>2</v>
      </c>
      <c r="F19" s="31"/>
      <c r="G19" s="32">
        <f t="shared" si="0"/>
        <v>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10"/>
      <c r="U19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</row>
    <row r="20" spans="1:37" s="47" customFormat="1" ht="36" customHeight="1" outlineLevel="1" x14ac:dyDescent="0.2">
      <c r="A20" s="26"/>
      <c r="B20" s="27"/>
      <c r="C20" s="41" t="s">
        <v>97</v>
      </c>
      <c r="D20" s="29" t="s">
        <v>30</v>
      </c>
      <c r="E20" s="30">
        <v>1</v>
      </c>
      <c r="F20" s="31"/>
      <c r="G20" s="32">
        <f t="shared" ref="G20" si="1">ROUND(E20*F20,2)</f>
        <v>0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10"/>
      <c r="U20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</row>
    <row r="21" spans="1:37" s="47" customFormat="1" ht="35.25" customHeight="1" outlineLevel="1" x14ac:dyDescent="0.2">
      <c r="A21" s="26"/>
      <c r="B21" s="27"/>
      <c r="C21" s="41" t="s">
        <v>66</v>
      </c>
      <c r="D21" s="29" t="s">
        <v>24</v>
      </c>
      <c r="E21" s="30">
        <v>1</v>
      </c>
      <c r="F21" s="31"/>
      <c r="G21" s="32">
        <f>ROUND(E21*F21,2)</f>
        <v>0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10"/>
      <c r="U21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</row>
    <row r="22" spans="1:37" s="47" customFormat="1" ht="63.75" customHeight="1" outlineLevel="1" x14ac:dyDescent="0.2">
      <c r="A22" s="26"/>
      <c r="B22" s="27" t="s">
        <v>37</v>
      </c>
      <c r="C22" s="41" t="s">
        <v>65</v>
      </c>
      <c r="D22" s="29" t="s">
        <v>30</v>
      </c>
      <c r="E22" s="30">
        <v>1</v>
      </c>
      <c r="F22" s="31"/>
      <c r="G22" s="32">
        <f>ROUND(E22*F22,2)</f>
        <v>0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10"/>
      <c r="U22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</row>
    <row r="23" spans="1:37" s="47" customFormat="1" ht="36" customHeight="1" outlineLevel="1" x14ac:dyDescent="0.2">
      <c r="A23" s="26">
        <v>14</v>
      </c>
      <c r="B23" s="27" t="s">
        <v>38</v>
      </c>
      <c r="C23" s="41" t="s">
        <v>64</v>
      </c>
      <c r="D23" s="29" t="s">
        <v>30</v>
      </c>
      <c r="E23" s="30">
        <v>2</v>
      </c>
      <c r="F23" s="31"/>
      <c r="G23" s="32">
        <f t="shared" si="0"/>
        <v>0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10"/>
      <c r="U23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</row>
    <row r="24" spans="1:37" s="47" customFormat="1" ht="27" customHeight="1" outlineLevel="1" x14ac:dyDescent="0.2">
      <c r="A24" s="26">
        <v>15</v>
      </c>
      <c r="B24" s="27" t="s">
        <v>39</v>
      </c>
      <c r="C24" s="41" t="s">
        <v>69</v>
      </c>
      <c r="D24" s="29" t="s">
        <v>30</v>
      </c>
      <c r="E24" s="30">
        <v>2</v>
      </c>
      <c r="F24" s="31"/>
      <c r="G24" s="32">
        <f t="shared" si="0"/>
        <v>0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10"/>
      <c r="U24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</row>
    <row r="25" spans="1:37" s="47" customFormat="1" ht="25.5" customHeight="1" outlineLevel="1" x14ac:dyDescent="0.2">
      <c r="A25" s="26">
        <v>16</v>
      </c>
      <c r="B25" s="27" t="s">
        <v>40</v>
      </c>
      <c r="C25" s="41" t="s">
        <v>98</v>
      </c>
      <c r="D25" s="29" t="s">
        <v>30</v>
      </c>
      <c r="E25" s="30">
        <v>2</v>
      </c>
      <c r="F25" s="31"/>
      <c r="G25" s="32">
        <f t="shared" si="0"/>
        <v>0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10"/>
      <c r="U25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7" s="47" customFormat="1" ht="22.5" outlineLevel="1" x14ac:dyDescent="0.2">
      <c r="A26" s="26">
        <v>17</v>
      </c>
      <c r="B26" s="27" t="s">
        <v>41</v>
      </c>
      <c r="C26" s="41" t="s">
        <v>67</v>
      </c>
      <c r="D26" s="29" t="s">
        <v>68</v>
      </c>
      <c r="E26" s="30">
        <v>70</v>
      </c>
      <c r="F26" s="31"/>
      <c r="G26" s="32">
        <f t="shared" si="0"/>
        <v>0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10"/>
      <c r="U26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</row>
    <row r="27" spans="1:37" s="47" customFormat="1" outlineLevel="1" x14ac:dyDescent="0.2">
      <c r="A27" s="26">
        <v>18</v>
      </c>
      <c r="B27" s="27" t="s">
        <v>43</v>
      </c>
      <c r="C27" s="41" t="s">
        <v>70</v>
      </c>
      <c r="D27" s="29" t="s">
        <v>30</v>
      </c>
      <c r="E27" s="30">
        <v>2</v>
      </c>
      <c r="F27" s="31"/>
      <c r="G27" s="32">
        <f t="shared" si="0"/>
        <v>0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10"/>
      <c r="U2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</row>
    <row r="28" spans="1:37" s="48" customFormat="1" ht="22.5" outlineLevel="1" x14ac:dyDescent="0.2">
      <c r="A28" s="26">
        <v>19</v>
      </c>
      <c r="B28" s="27" t="s">
        <v>44</v>
      </c>
      <c r="C28" s="41" t="s">
        <v>90</v>
      </c>
      <c r="D28" s="29" t="s">
        <v>30</v>
      </c>
      <c r="E28" s="30">
        <v>2</v>
      </c>
      <c r="F28" s="31"/>
      <c r="G28" s="32">
        <f t="shared" si="0"/>
        <v>0</v>
      </c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10"/>
      <c r="U28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</row>
    <row r="29" spans="1:37" s="47" customFormat="1" ht="22.5" outlineLevel="1" x14ac:dyDescent="0.2">
      <c r="A29" s="26">
        <v>20</v>
      </c>
      <c r="B29" s="27" t="s">
        <v>45</v>
      </c>
      <c r="C29" s="41" t="s">
        <v>71</v>
      </c>
      <c r="D29" s="29" t="s">
        <v>30</v>
      </c>
      <c r="E29" s="30">
        <v>1</v>
      </c>
      <c r="F29" s="31"/>
      <c r="G29" s="32">
        <f t="shared" si="0"/>
        <v>0</v>
      </c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10"/>
      <c r="U29"/>
      <c r="V29" s="17"/>
      <c r="W29" s="17"/>
      <c r="X29" s="17"/>
      <c r="Y29" s="17"/>
      <c r="Z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</row>
    <row r="30" spans="1:37" s="48" customFormat="1" ht="22.5" outlineLevel="1" x14ac:dyDescent="0.2">
      <c r="A30" s="26">
        <v>21</v>
      </c>
      <c r="B30" s="27" t="s">
        <v>46</v>
      </c>
      <c r="C30" s="41" t="s">
        <v>99</v>
      </c>
      <c r="D30" s="29" t="s">
        <v>30</v>
      </c>
      <c r="E30" s="30">
        <v>1</v>
      </c>
      <c r="F30" s="31"/>
      <c r="G30" s="32">
        <f>ROUND(E30*F30,2)</f>
        <v>0</v>
      </c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10"/>
      <c r="U30"/>
      <c r="V30" s="17"/>
      <c r="W30" s="17"/>
      <c r="X30" s="17"/>
      <c r="Y30" s="17"/>
      <c r="Z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</row>
    <row r="31" spans="1:37" s="48" customFormat="1" outlineLevel="1" x14ac:dyDescent="0.2">
      <c r="A31" s="26"/>
      <c r="B31" s="34" t="s">
        <v>20</v>
      </c>
      <c r="C31" s="37"/>
      <c r="D31" s="36"/>
      <c r="E31" s="37"/>
      <c r="F31" s="37"/>
      <c r="G31" s="38">
        <f>SUM(G9:G30)</f>
        <v>0</v>
      </c>
      <c r="H31" s="19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/>
      <c r="U31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</row>
    <row r="32" spans="1:37" s="48" customFormat="1" outlineLevel="1" x14ac:dyDescent="0.2">
      <c r="A32" s="33"/>
      <c r="H32" s="19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/>
      <c r="U32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</row>
    <row r="33" spans="1:37" s="48" customFormat="1" ht="25.5" customHeight="1" outlineLevel="1" x14ac:dyDescent="0.2">
      <c r="B33" s="8"/>
      <c r="C33" s="18"/>
      <c r="D33" s="9"/>
      <c r="E33" s="19"/>
      <c r="F33" s="19"/>
      <c r="G33" s="19"/>
      <c r="H33" s="19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/>
      <c r="U33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</row>
    <row r="34" spans="1:37" s="48" customFormat="1" ht="18.75" customHeight="1" outlineLevel="1" x14ac:dyDescent="0.2">
      <c r="A34" s="19"/>
      <c r="B34" s="8"/>
      <c r="C34" s="18"/>
      <c r="D34" s="9"/>
      <c r="E34" s="19"/>
      <c r="F34" s="19"/>
      <c r="G34" s="19"/>
      <c r="H34" s="19"/>
      <c r="I34" s="19">
        <v>15</v>
      </c>
      <c r="J34" s="19">
        <v>21</v>
      </c>
      <c r="K34" s="19"/>
      <c r="L34" s="19"/>
      <c r="M34" s="19"/>
      <c r="N34" s="19"/>
      <c r="O34" s="19"/>
      <c r="P34" s="19"/>
      <c r="Q34" s="19"/>
      <c r="R34" s="19"/>
      <c r="S34" s="19"/>
      <c r="T34"/>
      <c r="U34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</row>
    <row r="35" spans="1:37" s="48" customFormat="1" ht="21" customHeight="1" outlineLevel="1" x14ac:dyDescent="0.2">
      <c r="A35" s="19"/>
      <c r="B35" s="89"/>
      <c r="C35" s="89"/>
      <c r="D35" s="9"/>
      <c r="E35" s="19"/>
      <c r="F35" s="19"/>
      <c r="G35" s="19"/>
      <c r="H35" s="19"/>
      <c r="I35" s="19" t="e">
        <f>SUMIF(#REF!,I34,G7:G9)</f>
        <v>#REF!</v>
      </c>
      <c r="J35" s="19" t="e">
        <f>SUMIF(#REF!,J34,G7:G9)</f>
        <v>#REF!</v>
      </c>
      <c r="K35" s="19" t="s">
        <v>12</v>
      </c>
      <c r="L35" s="19"/>
      <c r="M35" s="19"/>
      <c r="N35" s="19"/>
      <c r="O35" s="19"/>
      <c r="P35" s="19"/>
      <c r="Q35" s="19"/>
      <c r="R35" s="19"/>
      <c r="S35" s="19"/>
      <c r="T35"/>
      <c r="U35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1:37" s="48" customFormat="1" ht="18.75" customHeight="1" outlineLevel="1" x14ac:dyDescent="0.2">
      <c r="A36" s="89" t="s">
        <v>47</v>
      </c>
      <c r="B36" s="81"/>
      <c r="C36" s="81"/>
      <c r="D36" s="81"/>
      <c r="E36" s="81"/>
      <c r="F36" s="81"/>
      <c r="G36" s="82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/>
      <c r="U36"/>
      <c r="V36" s="19"/>
      <c r="W36" s="19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</row>
    <row r="37" spans="1:37" s="48" customFormat="1" ht="24.75" customHeight="1" outlineLevel="1" x14ac:dyDescent="0.2">
      <c r="A37" s="80"/>
      <c r="B37" s="84"/>
      <c r="C37" s="84"/>
      <c r="D37" s="84"/>
      <c r="E37" s="84"/>
      <c r="F37" s="84"/>
      <c r="G37" s="85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/>
      <c r="U37"/>
      <c r="V37" s="19"/>
      <c r="W37" s="19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</row>
    <row r="38" spans="1:37" s="48" customFormat="1" ht="21.75" customHeight="1" outlineLevel="1" x14ac:dyDescent="0.2">
      <c r="A38" s="83"/>
      <c r="B38" s="84"/>
      <c r="C38" s="84"/>
      <c r="D38" s="84"/>
      <c r="E38" s="84"/>
      <c r="F38" s="84"/>
      <c r="G38" s="85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/>
      <c r="U38"/>
      <c r="V38" s="19"/>
      <c r="W38" s="19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</row>
    <row r="39" spans="1:37" s="48" customFormat="1" outlineLevel="1" x14ac:dyDescent="0.2">
      <c r="A39" s="83"/>
      <c r="B39" s="84"/>
      <c r="C39" s="84"/>
      <c r="D39" s="84"/>
      <c r="E39" s="84"/>
      <c r="F39" s="84"/>
      <c r="G39" s="85"/>
      <c r="H39" s="19"/>
      <c r="I39" s="19"/>
      <c r="J39" s="19"/>
      <c r="K39" s="19" t="s">
        <v>13</v>
      </c>
      <c r="L39" s="19"/>
      <c r="M39" s="19"/>
      <c r="N39" s="19"/>
      <c r="O39" s="19"/>
      <c r="P39" s="19"/>
      <c r="Q39" s="19"/>
      <c r="R39" s="19"/>
      <c r="S39" s="19"/>
      <c r="T39"/>
      <c r="U39"/>
      <c r="V39" s="19"/>
      <c r="W39" s="19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</row>
    <row r="40" spans="1:37" s="48" customFormat="1" outlineLevel="1" x14ac:dyDescent="0.2">
      <c r="A40" s="83"/>
      <c r="B40" s="87"/>
      <c r="C40" s="87"/>
      <c r="D40" s="87"/>
      <c r="E40" s="87"/>
      <c r="F40" s="87"/>
      <c r="G40" s="88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/>
      <c r="U40"/>
      <c r="V40" s="19"/>
      <c r="W40" s="19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</row>
    <row r="41" spans="1:37" s="48" customFormat="1" outlineLevel="1" x14ac:dyDescent="0.2">
      <c r="A41" s="86"/>
      <c r="B41" s="8"/>
      <c r="C41" s="18"/>
      <c r="D41" s="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/>
      <c r="U41"/>
      <c r="V41" s="19"/>
      <c r="W41" s="19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</row>
    <row r="42" spans="1:37" s="48" customFormat="1" outlineLevel="1" x14ac:dyDescent="0.2">
      <c r="A42" s="19"/>
      <c r="B42" s="8"/>
      <c r="C42" s="18"/>
      <c r="D42" s="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/>
      <c r="U42"/>
      <c r="V42" s="19"/>
      <c r="W42" s="19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</row>
    <row r="43" spans="1:37" s="48" customFormat="1" outlineLevel="1" x14ac:dyDescent="0.2">
      <c r="A43" s="19"/>
      <c r="B43" s="8"/>
      <c r="C43" s="8"/>
      <c r="D43" s="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/>
      <c r="U43"/>
      <c r="V43" s="19"/>
      <c r="W43" s="19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</row>
    <row r="44" spans="1:37" s="48" customFormat="1" outlineLevel="1" x14ac:dyDescent="0.2">
      <c r="A44" s="19"/>
      <c r="B44" s="8"/>
      <c r="C44" s="8"/>
      <c r="D44" s="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/>
      <c r="U44"/>
      <c r="V44" s="19"/>
      <c r="W44" s="19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</row>
    <row r="45" spans="1:37" x14ac:dyDescent="0.2">
      <c r="D45" s="9"/>
      <c r="K45" s="19" t="s">
        <v>14</v>
      </c>
    </row>
    <row r="46" spans="1:37" x14ac:dyDescent="0.2">
      <c r="D46" s="9"/>
    </row>
    <row r="47" spans="1:37" x14ac:dyDescent="0.2">
      <c r="D47" s="9"/>
    </row>
    <row r="48" spans="1:37" x14ac:dyDescent="0.2">
      <c r="D48" s="9"/>
    </row>
    <row r="49" spans="4:4" x14ac:dyDescent="0.2">
      <c r="D49" s="9"/>
    </row>
    <row r="50" spans="4:4" x14ac:dyDescent="0.2">
      <c r="D50" s="9"/>
    </row>
    <row r="51" spans="4:4" x14ac:dyDescent="0.2">
      <c r="D51" s="9"/>
    </row>
    <row r="52" spans="4:4" x14ac:dyDescent="0.2">
      <c r="D52" s="9"/>
    </row>
    <row r="53" spans="4:4" x14ac:dyDescent="0.2">
      <c r="D53" s="9"/>
    </row>
    <row r="54" spans="4:4" x14ac:dyDescent="0.2">
      <c r="D54" s="9"/>
    </row>
    <row r="55" spans="4:4" x14ac:dyDescent="0.2">
      <c r="D55" s="9"/>
    </row>
    <row r="56" spans="4:4" x14ac:dyDescent="0.2">
      <c r="D56" s="9"/>
    </row>
    <row r="57" spans="4:4" x14ac:dyDescent="0.2">
      <c r="D57" s="9"/>
    </row>
    <row r="58" spans="4:4" x14ac:dyDescent="0.2">
      <c r="D58" s="9"/>
    </row>
    <row r="59" spans="4:4" x14ac:dyDescent="0.2">
      <c r="D59" s="9"/>
    </row>
    <row r="60" spans="4:4" x14ac:dyDescent="0.2">
      <c r="D60" s="9"/>
    </row>
    <row r="61" spans="4:4" x14ac:dyDescent="0.2">
      <c r="D61" s="9"/>
    </row>
    <row r="62" spans="4:4" x14ac:dyDescent="0.2">
      <c r="D62" s="9"/>
    </row>
    <row r="63" spans="4:4" x14ac:dyDescent="0.2">
      <c r="D63" s="9"/>
    </row>
    <row r="64" spans="4:4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</sheetData>
  <mergeCells count="5">
    <mergeCell ref="A1:G1"/>
    <mergeCell ref="C2:G2"/>
    <mergeCell ref="C3:G3"/>
    <mergeCell ref="C4:G4"/>
    <mergeCell ref="A5:G5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  <rowBreaks count="1" manualBreakCount="1">
    <brk id="3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42EE-135D-4F40-B904-552E62A1ED60}">
  <sheetPr>
    <outlinePr summaryBelow="0"/>
    <pageSetUpPr fitToPage="1"/>
  </sheetPr>
  <dimension ref="A1:AL4950"/>
  <sheetViews>
    <sheetView zoomScale="130" zoomScaleNormal="130" zoomScaleSheetLayoutView="115" workbookViewId="0">
      <selection activeCell="C3" sqref="C3:G3"/>
    </sheetView>
  </sheetViews>
  <sheetFormatPr defaultRowHeight="12.75" outlineLevelRow="1" x14ac:dyDescent="0.2"/>
  <cols>
    <col min="1" max="1" width="3.42578125" style="48" customWidth="1"/>
    <col min="2" max="2" width="12.5703125" style="8" customWidth="1"/>
    <col min="3" max="3" width="38.28515625" style="8" customWidth="1"/>
    <col min="4" max="4" width="4.85546875" style="48" customWidth="1"/>
    <col min="5" max="5" width="10.5703125" style="48" customWidth="1"/>
    <col min="6" max="6" width="9.85546875" style="48" customWidth="1"/>
    <col min="7" max="7" width="12.7109375" style="48" customWidth="1"/>
    <col min="8" max="8" width="9.140625" style="48" hidden="1" customWidth="1"/>
    <col min="9" max="19" width="0" style="48" hidden="1" customWidth="1"/>
    <col min="20" max="20" width="9.140625" style="91"/>
    <col min="21" max="27" width="9.140625" style="48"/>
    <col min="28" max="28" width="32" style="48" customWidth="1"/>
    <col min="29" max="16384" width="9.140625" style="48"/>
  </cols>
  <sheetData>
    <row r="1" spans="1:38" ht="15.75" customHeight="1" x14ac:dyDescent="0.2">
      <c r="A1" s="124" t="s">
        <v>0</v>
      </c>
      <c r="B1" s="124"/>
      <c r="C1" s="124"/>
      <c r="D1" s="124"/>
      <c r="E1" s="124"/>
      <c r="F1" s="124"/>
      <c r="G1" s="124"/>
      <c r="K1" s="48" t="s">
        <v>15</v>
      </c>
    </row>
    <row r="2" spans="1:38" ht="24.95" customHeight="1" x14ac:dyDescent="0.2">
      <c r="A2" s="20" t="s">
        <v>1</v>
      </c>
      <c r="B2" s="42"/>
      <c r="C2" s="145" t="s">
        <v>94</v>
      </c>
      <c r="D2" s="145"/>
      <c r="E2" s="145"/>
      <c r="F2" s="145"/>
      <c r="G2" s="146"/>
      <c r="K2" s="48" t="s">
        <v>6</v>
      </c>
      <c r="U2" s="106"/>
    </row>
    <row r="3" spans="1:38" ht="24.95" customHeight="1" x14ac:dyDescent="0.2">
      <c r="A3" s="20" t="s">
        <v>2</v>
      </c>
      <c r="B3" s="43" t="s">
        <v>4</v>
      </c>
      <c r="C3" s="145" t="str">
        <f>Rekapitulace!C3</f>
        <v>Technologie koncového skladu</v>
      </c>
      <c r="D3" s="145"/>
      <c r="E3" s="145"/>
      <c r="F3" s="145"/>
      <c r="G3" s="146"/>
      <c r="H3" s="8" t="s">
        <v>6</v>
      </c>
      <c r="K3" s="48" t="s">
        <v>7</v>
      </c>
    </row>
    <row r="4" spans="1:38" ht="24.95" customHeight="1" x14ac:dyDescent="0.2">
      <c r="A4" s="21" t="s">
        <v>3</v>
      </c>
      <c r="B4" s="44" t="s">
        <v>61</v>
      </c>
      <c r="C4" s="142" t="s">
        <v>73</v>
      </c>
      <c r="D4" s="143"/>
      <c r="E4" s="143"/>
      <c r="F4" s="143"/>
      <c r="G4" s="143"/>
      <c r="K4" s="48" t="s">
        <v>8</v>
      </c>
    </row>
    <row r="5" spans="1:38" ht="15" x14ac:dyDescent="0.2">
      <c r="A5" s="129" t="s">
        <v>89</v>
      </c>
      <c r="B5" s="129"/>
      <c r="C5" s="129"/>
      <c r="D5" s="129"/>
      <c r="E5" s="129"/>
      <c r="F5" s="129"/>
      <c r="G5" s="129"/>
    </row>
    <row r="6" spans="1:38" x14ac:dyDescent="0.2">
      <c r="A6" s="22" t="s">
        <v>16</v>
      </c>
      <c r="B6" s="23" t="s">
        <v>74</v>
      </c>
      <c r="C6" s="23" t="s">
        <v>17</v>
      </c>
      <c r="D6" s="24" t="s">
        <v>9</v>
      </c>
      <c r="E6" s="24" t="s">
        <v>18</v>
      </c>
      <c r="F6" s="25" t="s">
        <v>19</v>
      </c>
      <c r="G6" s="24" t="s">
        <v>20</v>
      </c>
    </row>
    <row r="7" spans="1:38" hidden="1" x14ac:dyDescent="0.2">
      <c r="A7" s="53"/>
      <c r="B7" s="54"/>
      <c r="C7" s="54"/>
      <c r="D7" s="55"/>
      <c r="E7" s="56"/>
      <c r="F7" s="57"/>
      <c r="G7" s="58"/>
    </row>
    <row r="8" spans="1:38" x14ac:dyDescent="0.2">
      <c r="A8" s="10" t="s">
        <v>21</v>
      </c>
      <c r="B8" s="11" t="s">
        <v>5</v>
      </c>
      <c r="C8" s="12" t="s">
        <v>22</v>
      </c>
      <c r="D8" s="13"/>
      <c r="E8" s="14"/>
      <c r="F8" s="15"/>
      <c r="G8" s="16">
        <f>G43</f>
        <v>0</v>
      </c>
      <c r="K8" s="48" t="s">
        <v>10</v>
      </c>
    </row>
    <row r="9" spans="1:38" ht="27" customHeight="1" outlineLevel="1" x14ac:dyDescent="0.2">
      <c r="A9" s="26">
        <v>1</v>
      </c>
      <c r="B9" s="27" t="s">
        <v>23</v>
      </c>
      <c r="C9" s="28" t="s">
        <v>75</v>
      </c>
      <c r="D9" s="61" t="s">
        <v>30</v>
      </c>
      <c r="E9" s="62">
        <v>1</v>
      </c>
      <c r="F9" s="31"/>
      <c r="G9" s="32">
        <f>ROUND(E9*F9,2)</f>
        <v>0</v>
      </c>
      <c r="H9" s="17"/>
      <c r="I9" s="17"/>
      <c r="J9" s="17"/>
      <c r="K9" s="17" t="s">
        <v>11</v>
      </c>
      <c r="L9" s="17"/>
      <c r="M9" s="17"/>
      <c r="N9" s="17"/>
      <c r="O9" s="17"/>
      <c r="P9" s="17"/>
      <c r="Q9" s="17"/>
      <c r="R9" s="17"/>
      <c r="S9" s="17"/>
      <c r="T9" s="109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</row>
    <row r="10" spans="1:38" s="90" customFormat="1" ht="39" customHeight="1" outlineLevel="1" x14ac:dyDescent="0.2">
      <c r="A10" s="26">
        <v>2</v>
      </c>
      <c r="B10" s="27" t="s">
        <v>25</v>
      </c>
      <c r="C10" s="28" t="s">
        <v>93</v>
      </c>
      <c r="D10" s="61" t="s">
        <v>30</v>
      </c>
      <c r="E10" s="62">
        <v>2</v>
      </c>
      <c r="F10" s="31"/>
      <c r="G10" s="32">
        <f>ROUND(E10*F10,2)</f>
        <v>0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09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  <row r="11" spans="1:38" s="107" customFormat="1" ht="39" customHeight="1" outlineLevel="1" x14ac:dyDescent="0.2">
      <c r="A11" s="26">
        <v>3</v>
      </c>
      <c r="B11" s="27" t="s">
        <v>26</v>
      </c>
      <c r="C11" s="28" t="s">
        <v>141</v>
      </c>
      <c r="D11" s="61" t="s">
        <v>30</v>
      </c>
      <c r="E11" s="62">
        <v>1</v>
      </c>
      <c r="F11" s="31"/>
      <c r="G11" s="32">
        <f>ROUND(E11*F11,2)</f>
        <v>0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09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</row>
    <row r="12" spans="1:38" s="93" customFormat="1" ht="35.25" customHeight="1" outlineLevel="1" x14ac:dyDescent="0.2">
      <c r="A12" s="26">
        <v>4</v>
      </c>
      <c r="B12" s="27" t="s">
        <v>27</v>
      </c>
      <c r="C12" s="28" t="s">
        <v>135</v>
      </c>
      <c r="D12" s="61" t="s">
        <v>30</v>
      </c>
      <c r="E12" s="62">
        <v>2</v>
      </c>
      <c r="F12" s="31"/>
      <c r="G12" s="32">
        <f t="shared" ref="G12:G40" si="0">ROUND(E12*F12,2)</f>
        <v>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09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8" ht="37.5" customHeight="1" outlineLevel="1" x14ac:dyDescent="0.2">
      <c r="A13" s="26">
        <v>5</v>
      </c>
      <c r="B13" s="27" t="s">
        <v>28</v>
      </c>
      <c r="C13" s="28" t="s">
        <v>136</v>
      </c>
      <c r="D13" s="29" t="s">
        <v>42</v>
      </c>
      <c r="E13" s="30">
        <v>50</v>
      </c>
      <c r="F13" s="31"/>
      <c r="G13" s="32">
        <f t="shared" si="0"/>
        <v>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09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8" ht="37.5" customHeight="1" outlineLevel="1" x14ac:dyDescent="0.2">
      <c r="A14" s="26">
        <v>6</v>
      </c>
      <c r="B14" s="27" t="s">
        <v>29</v>
      </c>
      <c r="C14" s="28" t="s">
        <v>137</v>
      </c>
      <c r="D14" s="29" t="s">
        <v>24</v>
      </c>
      <c r="E14" s="30">
        <v>4</v>
      </c>
      <c r="F14" s="31"/>
      <c r="G14" s="32">
        <f t="shared" si="0"/>
        <v>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09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</row>
    <row r="15" spans="1:38" s="107" customFormat="1" ht="37.5" customHeight="1" outlineLevel="1" x14ac:dyDescent="0.2">
      <c r="A15" s="26">
        <v>7</v>
      </c>
      <c r="B15" s="27" t="s">
        <v>31</v>
      </c>
      <c r="C15" s="28" t="s">
        <v>158</v>
      </c>
      <c r="D15" s="29" t="s">
        <v>42</v>
      </c>
      <c r="E15" s="30">
        <v>4</v>
      </c>
      <c r="F15" s="31"/>
      <c r="G15" s="32">
        <f t="shared" si="0"/>
        <v>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09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</row>
    <row r="16" spans="1:38" s="60" customFormat="1" ht="35.25" customHeight="1" outlineLevel="1" x14ac:dyDescent="0.2">
      <c r="A16" s="26">
        <v>8</v>
      </c>
      <c r="B16" s="27" t="s">
        <v>32</v>
      </c>
      <c r="C16" s="28" t="s">
        <v>138</v>
      </c>
      <c r="D16" s="29" t="s">
        <v>42</v>
      </c>
      <c r="E16" s="30">
        <v>115</v>
      </c>
      <c r="F16" s="31"/>
      <c r="G16" s="32">
        <f t="shared" si="0"/>
        <v>0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09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</row>
    <row r="17" spans="1:38" s="107" customFormat="1" ht="21" customHeight="1" outlineLevel="1" x14ac:dyDescent="0.2">
      <c r="A17" s="26">
        <v>9</v>
      </c>
      <c r="B17" s="27" t="s">
        <v>33</v>
      </c>
      <c r="C17" s="39" t="s">
        <v>125</v>
      </c>
      <c r="D17" s="29" t="s">
        <v>42</v>
      </c>
      <c r="E17" s="30">
        <v>115</v>
      </c>
      <c r="F17" s="31"/>
      <c r="G17" s="32">
        <f t="shared" ref="G17:G22" si="1">ROUND(E17*F17,2)</f>
        <v>0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09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</row>
    <row r="18" spans="1:38" s="107" customFormat="1" ht="30" customHeight="1" outlineLevel="1" x14ac:dyDescent="0.2">
      <c r="A18" s="26">
        <v>10</v>
      </c>
      <c r="B18" s="27" t="s">
        <v>34</v>
      </c>
      <c r="C18" s="39" t="s">
        <v>161</v>
      </c>
      <c r="D18" s="29" t="s">
        <v>30</v>
      </c>
      <c r="E18" s="30">
        <v>1</v>
      </c>
      <c r="F18" s="31"/>
      <c r="G18" s="32">
        <f t="shared" si="1"/>
        <v>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09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8" s="107" customFormat="1" ht="21" customHeight="1" outlineLevel="1" x14ac:dyDescent="0.2">
      <c r="A19" s="26">
        <v>11</v>
      </c>
      <c r="B19" s="27" t="s">
        <v>35</v>
      </c>
      <c r="C19" s="28" t="s">
        <v>160</v>
      </c>
      <c r="D19" s="29" t="s">
        <v>42</v>
      </c>
      <c r="E19" s="30">
        <v>20</v>
      </c>
      <c r="F19" s="31"/>
      <c r="G19" s="32">
        <f t="shared" si="1"/>
        <v>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09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</row>
    <row r="20" spans="1:38" s="107" customFormat="1" ht="21" customHeight="1" outlineLevel="1" x14ac:dyDescent="0.2">
      <c r="A20" s="26">
        <v>12</v>
      </c>
      <c r="B20" s="27" t="s">
        <v>36</v>
      </c>
      <c r="C20" s="28" t="s">
        <v>160</v>
      </c>
      <c r="D20" s="29" t="s">
        <v>42</v>
      </c>
      <c r="E20" s="30">
        <v>25</v>
      </c>
      <c r="F20" s="31"/>
      <c r="G20" s="32">
        <f t="shared" si="1"/>
        <v>0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09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</row>
    <row r="21" spans="1:38" s="107" customFormat="1" ht="36" customHeight="1" outlineLevel="1" x14ac:dyDescent="0.2">
      <c r="A21" s="26">
        <v>13</v>
      </c>
      <c r="B21" s="27" t="s">
        <v>37</v>
      </c>
      <c r="C21" s="28" t="s">
        <v>159</v>
      </c>
      <c r="D21" s="29" t="s">
        <v>30</v>
      </c>
      <c r="E21" s="30">
        <v>2</v>
      </c>
      <c r="F21" s="31"/>
      <c r="G21" s="32">
        <f t="shared" si="1"/>
        <v>0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09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</row>
    <row r="22" spans="1:38" s="107" customFormat="1" ht="33.75" customHeight="1" outlineLevel="1" x14ac:dyDescent="0.2">
      <c r="A22" s="26">
        <v>14</v>
      </c>
      <c r="B22" s="27" t="s">
        <v>38</v>
      </c>
      <c r="C22" s="28" t="s">
        <v>142</v>
      </c>
      <c r="D22" s="29" t="s">
        <v>24</v>
      </c>
      <c r="E22" s="30">
        <v>1</v>
      </c>
      <c r="F22" s="31"/>
      <c r="G22" s="32">
        <f t="shared" si="1"/>
        <v>0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09" t="s">
        <v>143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</row>
    <row r="23" spans="1:38" s="60" customFormat="1" ht="38.25" customHeight="1" outlineLevel="1" x14ac:dyDescent="0.2">
      <c r="A23" s="26">
        <v>15</v>
      </c>
      <c r="B23" s="27" t="s">
        <v>39</v>
      </c>
      <c r="C23" s="28" t="s">
        <v>140</v>
      </c>
      <c r="D23" s="29" t="s">
        <v>24</v>
      </c>
      <c r="E23" s="30">
        <v>4</v>
      </c>
      <c r="F23" s="31"/>
      <c r="G23" s="32">
        <f t="shared" si="0"/>
        <v>0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09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</row>
    <row r="24" spans="1:38" s="107" customFormat="1" ht="88.5" customHeight="1" outlineLevel="1" x14ac:dyDescent="0.2">
      <c r="A24" s="26">
        <v>16</v>
      </c>
      <c r="B24" s="27" t="s">
        <v>40</v>
      </c>
      <c r="C24" s="28" t="s">
        <v>180</v>
      </c>
      <c r="D24" s="29" t="s">
        <v>30</v>
      </c>
      <c r="E24" s="30">
        <v>1</v>
      </c>
      <c r="F24" s="31"/>
      <c r="G24" s="32">
        <f t="shared" si="0"/>
        <v>0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09" t="s">
        <v>144</v>
      </c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</row>
    <row r="25" spans="1:38" s="107" customFormat="1" ht="63.75" customHeight="1" outlineLevel="1" x14ac:dyDescent="0.2">
      <c r="A25" s="26">
        <v>17</v>
      </c>
      <c r="B25" s="27" t="s">
        <v>41</v>
      </c>
      <c r="C25" s="28" t="s">
        <v>145</v>
      </c>
      <c r="D25" s="29" t="s">
        <v>42</v>
      </c>
      <c r="E25" s="30">
        <v>40</v>
      </c>
      <c r="F25" s="31"/>
      <c r="G25" s="32">
        <f t="shared" si="0"/>
        <v>0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09" t="s">
        <v>146</v>
      </c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</row>
    <row r="26" spans="1:38" s="60" customFormat="1" ht="42.75" customHeight="1" outlineLevel="1" x14ac:dyDescent="0.2">
      <c r="A26" s="26">
        <v>18</v>
      </c>
      <c r="B26" s="27" t="s">
        <v>43</v>
      </c>
      <c r="C26" s="41" t="s">
        <v>151</v>
      </c>
      <c r="D26" s="29" t="s">
        <v>24</v>
      </c>
      <c r="E26" s="30">
        <v>4</v>
      </c>
      <c r="F26" s="31"/>
      <c r="G26" s="32">
        <f t="shared" si="0"/>
        <v>0</v>
      </c>
      <c r="H26" s="48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09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</row>
    <row r="27" spans="1:38" s="60" customFormat="1" ht="16.5" customHeight="1" outlineLevel="1" x14ac:dyDescent="0.2">
      <c r="A27" s="26">
        <v>19</v>
      </c>
      <c r="B27" s="27" t="s">
        <v>44</v>
      </c>
      <c r="C27" s="28" t="s">
        <v>152</v>
      </c>
      <c r="D27" s="29" t="s">
        <v>24</v>
      </c>
      <c r="E27" s="30">
        <v>5</v>
      </c>
      <c r="F27" s="31"/>
      <c r="G27" s="32">
        <f t="shared" si="0"/>
        <v>0</v>
      </c>
      <c r="H27" s="48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09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</row>
    <row r="28" spans="1:38" s="63" customFormat="1" ht="26.25" customHeight="1" outlineLevel="1" x14ac:dyDescent="0.2">
      <c r="A28" s="26">
        <v>20</v>
      </c>
      <c r="B28" s="27" t="s">
        <v>45</v>
      </c>
      <c r="C28" s="39" t="s">
        <v>153</v>
      </c>
      <c r="D28" s="29" t="s">
        <v>30</v>
      </c>
      <c r="E28" s="30">
        <v>4</v>
      </c>
      <c r="F28" s="31"/>
      <c r="G28" s="32">
        <f t="shared" si="0"/>
        <v>0</v>
      </c>
      <c r="H28" s="48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09" t="s">
        <v>116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</row>
    <row r="29" spans="1:38" s="63" customFormat="1" ht="22.5" customHeight="1" outlineLevel="1" x14ac:dyDescent="0.2">
      <c r="A29" s="26">
        <v>21</v>
      </c>
      <c r="B29" s="27" t="s">
        <v>46</v>
      </c>
      <c r="C29" s="39" t="s">
        <v>154</v>
      </c>
      <c r="D29" s="29" t="s">
        <v>30</v>
      </c>
      <c r="E29" s="30">
        <v>2</v>
      </c>
      <c r="F29" s="31"/>
      <c r="G29" s="32">
        <f t="shared" si="0"/>
        <v>0</v>
      </c>
      <c r="H29" s="48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09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</row>
    <row r="30" spans="1:38" ht="27.75" customHeight="1" outlineLevel="1" x14ac:dyDescent="0.2">
      <c r="A30" s="26">
        <v>22</v>
      </c>
      <c r="B30" s="27" t="s">
        <v>139</v>
      </c>
      <c r="C30" s="39" t="s">
        <v>156</v>
      </c>
      <c r="D30" s="29" t="s">
        <v>24</v>
      </c>
      <c r="E30" s="30">
        <v>2</v>
      </c>
      <c r="F30" s="31"/>
      <c r="G30" s="32">
        <f t="shared" si="0"/>
        <v>0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09" t="s">
        <v>155</v>
      </c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8" ht="56.25" customHeight="1" outlineLevel="1" x14ac:dyDescent="0.2">
      <c r="A31" s="26">
        <v>23</v>
      </c>
      <c r="B31" s="27" t="s">
        <v>147</v>
      </c>
      <c r="C31" s="39" t="s">
        <v>117</v>
      </c>
      <c r="D31" s="29" t="s">
        <v>24</v>
      </c>
      <c r="E31" s="30">
        <v>1</v>
      </c>
      <c r="F31" s="31"/>
      <c r="G31" s="32">
        <f t="shared" si="0"/>
        <v>0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09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</row>
    <row r="32" spans="1:38" ht="25.5" customHeight="1" outlineLevel="1" x14ac:dyDescent="0.2">
      <c r="A32" s="26">
        <v>24</v>
      </c>
      <c r="B32" s="27" t="s">
        <v>148</v>
      </c>
      <c r="C32" s="39" t="s">
        <v>118</v>
      </c>
      <c r="D32" s="29" t="s">
        <v>42</v>
      </c>
      <c r="E32" s="30">
        <v>40</v>
      </c>
      <c r="F32" s="31"/>
      <c r="G32" s="32">
        <f t="shared" si="0"/>
        <v>0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09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</row>
    <row r="33" spans="1:38" s="64" customFormat="1" ht="31.5" customHeight="1" outlineLevel="1" x14ac:dyDescent="0.2">
      <c r="A33" s="26">
        <v>25</v>
      </c>
      <c r="B33" s="27" t="s">
        <v>149</v>
      </c>
      <c r="C33" s="114" t="s">
        <v>122</v>
      </c>
      <c r="D33" s="26" t="s">
        <v>42</v>
      </c>
      <c r="E33" s="30">
        <v>8</v>
      </c>
      <c r="F33" s="31"/>
      <c r="G33" s="32">
        <f t="shared" si="0"/>
        <v>0</v>
      </c>
      <c r="H33" s="48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09" t="s">
        <v>157</v>
      </c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</row>
    <row r="34" spans="1:38" s="107" customFormat="1" ht="31.5" customHeight="1" outlineLevel="1" x14ac:dyDescent="0.2">
      <c r="A34" s="26">
        <v>26</v>
      </c>
      <c r="B34" s="27" t="s">
        <v>150</v>
      </c>
      <c r="C34" s="114" t="s">
        <v>172</v>
      </c>
      <c r="D34" s="26" t="s">
        <v>42</v>
      </c>
      <c r="E34" s="30">
        <v>8</v>
      </c>
      <c r="F34" s="31"/>
      <c r="G34" s="32">
        <f t="shared" si="0"/>
        <v>0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09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</row>
    <row r="35" spans="1:38" s="107" customFormat="1" ht="31.5" customHeight="1" outlineLevel="1" x14ac:dyDescent="0.2">
      <c r="A35" s="26">
        <v>27</v>
      </c>
      <c r="B35" s="27" t="s">
        <v>163</v>
      </c>
      <c r="C35" s="114" t="s">
        <v>173</v>
      </c>
      <c r="D35" s="26" t="s">
        <v>174</v>
      </c>
      <c r="E35" s="30">
        <v>4</v>
      </c>
      <c r="F35" s="31"/>
      <c r="G35" s="32">
        <f t="shared" si="0"/>
        <v>0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09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</row>
    <row r="36" spans="1:38" s="64" customFormat="1" ht="51.75" customHeight="1" outlineLevel="1" x14ac:dyDescent="0.2">
      <c r="A36" s="26">
        <v>28</v>
      </c>
      <c r="B36" s="27" t="s">
        <v>164</v>
      </c>
      <c r="C36" s="39" t="s">
        <v>119</v>
      </c>
      <c r="D36" s="29" t="s">
        <v>24</v>
      </c>
      <c r="E36" s="30">
        <v>2</v>
      </c>
      <c r="F36" s="31"/>
      <c r="G36" s="32">
        <f t="shared" si="0"/>
        <v>0</v>
      </c>
      <c r="H36" s="48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09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</row>
    <row r="37" spans="1:38" s="64" customFormat="1" ht="28.5" customHeight="1" outlineLevel="1" x14ac:dyDescent="0.2">
      <c r="A37" s="26">
        <v>29</v>
      </c>
      <c r="B37" s="27" t="s">
        <v>165</v>
      </c>
      <c r="C37" s="39" t="s">
        <v>120</v>
      </c>
      <c r="D37" s="29" t="s">
        <v>24</v>
      </c>
      <c r="E37" s="30">
        <v>5</v>
      </c>
      <c r="F37" s="31"/>
      <c r="G37" s="32">
        <f t="shared" si="0"/>
        <v>0</v>
      </c>
      <c r="H37" s="48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09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</row>
    <row r="38" spans="1:38" s="107" customFormat="1" ht="28.5" customHeight="1" outlineLevel="1" x14ac:dyDescent="0.2">
      <c r="A38" s="26">
        <v>30</v>
      </c>
      <c r="B38" s="27" t="s">
        <v>166</v>
      </c>
      <c r="C38" s="28" t="s">
        <v>158</v>
      </c>
      <c r="D38" s="29" t="s">
        <v>42</v>
      </c>
      <c r="E38" s="30">
        <v>1</v>
      </c>
      <c r="F38" s="31"/>
      <c r="G38" s="32">
        <f t="shared" si="0"/>
        <v>0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09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</row>
    <row r="39" spans="1:38" s="64" customFormat="1" ht="27" customHeight="1" outlineLevel="1" x14ac:dyDescent="0.2">
      <c r="A39" s="26">
        <v>31</v>
      </c>
      <c r="B39" s="27" t="s">
        <v>167</v>
      </c>
      <c r="C39" s="39" t="s">
        <v>121</v>
      </c>
      <c r="D39" s="29" t="s">
        <v>24</v>
      </c>
      <c r="E39" s="30">
        <v>4</v>
      </c>
      <c r="F39" s="31"/>
      <c r="G39" s="32">
        <f t="shared" si="0"/>
        <v>0</v>
      </c>
      <c r="H39" s="48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09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</row>
    <row r="40" spans="1:38" s="64" customFormat="1" ht="25.5" customHeight="1" outlineLevel="1" x14ac:dyDescent="0.2">
      <c r="A40" s="26">
        <v>32</v>
      </c>
      <c r="B40" s="27" t="s">
        <v>168</v>
      </c>
      <c r="C40" s="39" t="s">
        <v>123</v>
      </c>
      <c r="D40" s="29" t="s">
        <v>24</v>
      </c>
      <c r="E40" s="30">
        <v>4</v>
      </c>
      <c r="F40" s="31"/>
      <c r="G40" s="32">
        <f t="shared" si="0"/>
        <v>0</v>
      </c>
      <c r="H40" s="48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09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</row>
    <row r="41" spans="1:38" s="107" customFormat="1" ht="25.5" customHeight="1" outlineLevel="1" x14ac:dyDescent="0.2">
      <c r="A41" s="26">
        <v>33</v>
      </c>
      <c r="B41" s="27" t="s">
        <v>175</v>
      </c>
      <c r="C41" s="39" t="s">
        <v>124</v>
      </c>
      <c r="D41" s="29" t="s">
        <v>42</v>
      </c>
      <c r="E41" s="30">
        <v>40</v>
      </c>
      <c r="F41" s="31"/>
      <c r="G41" s="32">
        <f>ROUND(E41*F41,2)</f>
        <v>0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09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</row>
    <row r="42" spans="1:38" s="107" customFormat="1" ht="25.5" customHeight="1" outlineLevel="1" x14ac:dyDescent="0.2">
      <c r="A42" s="26">
        <v>34</v>
      </c>
      <c r="B42" s="27" t="s">
        <v>176</v>
      </c>
      <c r="C42" s="28" t="s">
        <v>162</v>
      </c>
      <c r="D42" s="29" t="s">
        <v>30</v>
      </c>
      <c r="E42" s="30">
        <v>1</v>
      </c>
      <c r="F42" s="31"/>
      <c r="G42" s="32">
        <f>ROUND(E42*F42,2)</f>
        <v>0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09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</row>
    <row r="43" spans="1:38" s="64" customFormat="1" ht="26.25" customHeight="1" outlineLevel="1" x14ac:dyDescent="0.2">
      <c r="A43" s="33"/>
      <c r="B43" s="34" t="s">
        <v>20</v>
      </c>
      <c r="C43" s="35"/>
      <c r="D43" s="36"/>
      <c r="E43" s="37"/>
      <c r="F43" s="37"/>
      <c r="G43" s="38">
        <f>SUM(G9:G41)</f>
        <v>0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92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</row>
    <row r="44" spans="1:38" s="64" customFormat="1" ht="27" customHeight="1" outlineLevel="1" x14ac:dyDescent="0.2">
      <c r="A44" s="89" t="s">
        <v>47</v>
      </c>
      <c r="B44" s="89"/>
      <c r="C44" s="89"/>
      <c r="D44" s="9"/>
      <c r="E44" s="48"/>
      <c r="F44" s="48"/>
      <c r="G44" s="48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92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</row>
    <row r="45" spans="1:38" s="64" customFormat="1" ht="27" customHeight="1" outlineLevel="1" x14ac:dyDescent="0.2">
      <c r="A45" s="80"/>
      <c r="B45" s="81"/>
      <c r="C45" s="81"/>
      <c r="D45" s="81"/>
      <c r="E45" s="81"/>
      <c r="F45" s="81"/>
      <c r="G45" s="82"/>
      <c r="H45" s="48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92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</row>
    <row r="46" spans="1:38" s="64" customFormat="1" outlineLevel="1" x14ac:dyDescent="0.2">
      <c r="A46" s="83"/>
      <c r="B46" s="84"/>
      <c r="C46" s="84"/>
      <c r="D46" s="84"/>
      <c r="E46" s="84"/>
      <c r="F46" s="84"/>
      <c r="G46" s="85"/>
      <c r="H46" s="48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92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</row>
    <row r="47" spans="1:38" s="64" customFormat="1" outlineLevel="1" x14ac:dyDescent="0.2">
      <c r="A47" s="83"/>
      <c r="B47" s="84"/>
      <c r="C47" s="84"/>
      <c r="D47" s="84"/>
      <c r="E47" s="84"/>
      <c r="F47" s="84"/>
      <c r="G47" s="85"/>
      <c r="H47" s="48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92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</row>
    <row r="48" spans="1:38" s="64" customFormat="1" outlineLevel="1" x14ac:dyDescent="0.2">
      <c r="A48" s="83"/>
      <c r="B48" s="84"/>
      <c r="C48" s="84"/>
      <c r="D48" s="84"/>
      <c r="E48" s="84"/>
      <c r="F48" s="84"/>
      <c r="G48" s="85"/>
      <c r="H48" s="48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92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</row>
    <row r="49" spans="1:38" s="64" customFormat="1" outlineLevel="1" x14ac:dyDescent="0.2">
      <c r="A49" s="86"/>
      <c r="B49" s="87"/>
      <c r="C49" s="87"/>
      <c r="D49" s="87"/>
      <c r="E49" s="87"/>
      <c r="F49" s="87"/>
      <c r="G49" s="88"/>
      <c r="H49" s="48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92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</row>
    <row r="50" spans="1:38" s="64" customFormat="1" outlineLevel="1" x14ac:dyDescent="0.2">
      <c r="A50" s="48"/>
      <c r="B50" s="8"/>
      <c r="C50" s="8"/>
      <c r="D50" s="9"/>
      <c r="E50" s="48"/>
      <c r="F50" s="48"/>
      <c r="G50" s="48"/>
      <c r="H50" s="48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92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</row>
    <row r="51" spans="1:38" s="64" customFormat="1" outlineLevel="1" x14ac:dyDescent="0.2">
      <c r="H51" s="48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92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</row>
    <row r="52" spans="1:38" s="65" customFormat="1" outlineLevel="1" x14ac:dyDescent="0.2">
      <c r="A52" s="64"/>
      <c r="B52" s="64"/>
      <c r="C52" s="64"/>
      <c r="D52" s="64"/>
      <c r="E52" s="64"/>
      <c r="F52" s="64"/>
      <c r="G52" s="64"/>
      <c r="H52" s="48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92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</row>
    <row r="53" spans="1:38" s="65" customFormat="1" outlineLevel="1" x14ac:dyDescent="0.2">
      <c r="A53" s="48"/>
      <c r="B53" s="8"/>
      <c r="C53" s="8"/>
      <c r="D53" s="9"/>
      <c r="E53" s="48"/>
      <c r="F53" s="48"/>
      <c r="G53" s="48"/>
      <c r="H53" s="48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92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</row>
    <row r="54" spans="1:38" outlineLevel="1" x14ac:dyDescent="0.2">
      <c r="D54" s="9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92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</row>
    <row r="55" spans="1:38" s="65" customFormat="1" outlineLevel="1" x14ac:dyDescent="0.2">
      <c r="A55" s="48"/>
      <c r="B55" s="8"/>
      <c r="C55" s="8"/>
      <c r="D55" s="9"/>
      <c r="E55" s="48"/>
      <c r="F55" s="48"/>
      <c r="G55" s="48"/>
      <c r="H55" s="48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92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</row>
    <row r="56" spans="1:38" outlineLevel="1" x14ac:dyDescent="0.2">
      <c r="D56" s="9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92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</row>
    <row r="57" spans="1:38" outlineLevel="1" x14ac:dyDescent="0.2">
      <c r="D57" s="9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92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</row>
    <row r="58" spans="1:38" outlineLevel="1" x14ac:dyDescent="0.2">
      <c r="D58" s="9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92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</row>
    <row r="59" spans="1:38" outlineLevel="1" x14ac:dyDescent="0.2">
      <c r="D59" s="9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92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</row>
    <row r="60" spans="1:38" x14ac:dyDescent="0.2">
      <c r="D60" s="9"/>
      <c r="I60" s="48">
        <v>15</v>
      </c>
      <c r="J60" s="48">
        <v>21</v>
      </c>
    </row>
    <row r="61" spans="1:38" x14ac:dyDescent="0.2">
      <c r="D61" s="9"/>
      <c r="I61" s="48" t="e">
        <f>SUMIF(#REF!,I60,G7:G9)</f>
        <v>#REF!</v>
      </c>
      <c r="J61" s="48" t="e">
        <f>SUMIF(#REF!,J60,G7:G9)</f>
        <v>#REF!</v>
      </c>
      <c r="K61" s="48" t="s">
        <v>12</v>
      </c>
    </row>
    <row r="62" spans="1:38" x14ac:dyDescent="0.2">
      <c r="D62" s="9"/>
    </row>
    <row r="63" spans="1:38" x14ac:dyDescent="0.2">
      <c r="D63" s="9"/>
    </row>
    <row r="64" spans="1:38" x14ac:dyDescent="0.2">
      <c r="D64" s="9"/>
    </row>
    <row r="65" spans="4:11" x14ac:dyDescent="0.2">
      <c r="D65" s="9"/>
      <c r="K65" s="48" t="s">
        <v>13</v>
      </c>
    </row>
    <row r="66" spans="4:11" x14ac:dyDescent="0.2">
      <c r="D66" s="9"/>
    </row>
    <row r="67" spans="4:11" x14ac:dyDescent="0.2">
      <c r="D67" s="9"/>
    </row>
    <row r="68" spans="4:11" x14ac:dyDescent="0.2">
      <c r="D68" s="9"/>
    </row>
    <row r="69" spans="4:11" x14ac:dyDescent="0.2">
      <c r="D69" s="9"/>
    </row>
    <row r="70" spans="4:11" x14ac:dyDescent="0.2">
      <c r="D70" s="9"/>
    </row>
    <row r="71" spans="4:11" x14ac:dyDescent="0.2">
      <c r="D71" s="9"/>
      <c r="K71" s="48" t="s">
        <v>14</v>
      </c>
    </row>
    <row r="72" spans="4:11" x14ac:dyDescent="0.2">
      <c r="D72" s="9"/>
    </row>
    <row r="73" spans="4:11" x14ac:dyDescent="0.2">
      <c r="D73" s="9"/>
    </row>
    <row r="74" spans="4:11" x14ac:dyDescent="0.2">
      <c r="D74" s="9"/>
    </row>
    <row r="75" spans="4:11" x14ac:dyDescent="0.2">
      <c r="D75" s="9"/>
    </row>
    <row r="76" spans="4:11" x14ac:dyDescent="0.2">
      <c r="D76" s="9"/>
    </row>
    <row r="77" spans="4:11" x14ac:dyDescent="0.2">
      <c r="D77" s="9"/>
    </row>
    <row r="78" spans="4:11" x14ac:dyDescent="0.2">
      <c r="D78" s="9"/>
    </row>
    <row r="79" spans="4:11" x14ac:dyDescent="0.2">
      <c r="D79" s="9"/>
    </row>
    <row r="80" spans="4:11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  <row r="4943" spans="4:4" x14ac:dyDescent="0.2">
      <c r="D4943" s="9"/>
    </row>
    <row r="4944" spans="4:4" x14ac:dyDescent="0.2">
      <c r="D4944" s="9"/>
    </row>
    <row r="4945" spans="4:4" x14ac:dyDescent="0.2">
      <c r="D4945" s="9"/>
    </row>
    <row r="4946" spans="4:4" x14ac:dyDescent="0.2">
      <c r="D4946" s="9"/>
    </row>
    <row r="4947" spans="4:4" x14ac:dyDescent="0.2">
      <c r="D4947" s="9"/>
    </row>
    <row r="4948" spans="4:4" x14ac:dyDescent="0.2">
      <c r="D4948" s="9"/>
    </row>
    <row r="4949" spans="4:4" x14ac:dyDescent="0.2">
      <c r="D4949" s="9"/>
    </row>
    <row r="4950" spans="4:4" x14ac:dyDescent="0.2">
      <c r="D4950" s="9"/>
    </row>
  </sheetData>
  <mergeCells count="5">
    <mergeCell ref="A1:G1"/>
    <mergeCell ref="C2:G2"/>
    <mergeCell ref="C3:G3"/>
    <mergeCell ref="C4:G4"/>
    <mergeCell ref="A5:G5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  <rowBreaks count="1" manualBreakCount="1">
    <brk id="62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70A73-37AB-4C09-870B-D70238D1FC27}">
  <sheetPr>
    <outlinePr summaryBelow="0"/>
    <pageSetUpPr fitToPage="1"/>
  </sheetPr>
  <dimension ref="A1:AK4935"/>
  <sheetViews>
    <sheetView zoomScale="145" zoomScaleNormal="145" zoomScaleSheetLayoutView="115" workbookViewId="0">
      <selection activeCell="E36" sqref="E36"/>
    </sheetView>
  </sheetViews>
  <sheetFormatPr defaultRowHeight="12.75" outlineLevelRow="1" x14ac:dyDescent="0.2"/>
  <cols>
    <col min="1" max="1" width="3.42578125" style="105" customWidth="1"/>
    <col min="2" max="2" width="12.5703125" style="8" customWidth="1"/>
    <col min="3" max="3" width="38.28515625" style="8" customWidth="1"/>
    <col min="4" max="4" width="4.85546875" style="105" customWidth="1"/>
    <col min="5" max="5" width="10.5703125" style="105" customWidth="1"/>
    <col min="6" max="6" width="9.85546875" style="105" customWidth="1"/>
    <col min="7" max="7" width="12.7109375" style="105" customWidth="1"/>
    <col min="8" max="8" width="6.42578125" style="105" hidden="1" customWidth="1"/>
    <col min="9" max="9" width="8" style="105" hidden="1" customWidth="1"/>
    <col min="10" max="10" width="5.42578125" style="105" hidden="1" customWidth="1"/>
    <col min="11" max="11" width="8" style="105" hidden="1" customWidth="1"/>
    <col min="12" max="12" width="5.5703125" style="105" hidden="1" customWidth="1"/>
    <col min="13" max="13" width="8.28515625" style="105" hidden="1" customWidth="1"/>
    <col min="14" max="14" width="6" style="105" hidden="1" customWidth="1"/>
    <col min="15" max="15" width="8.85546875" style="105" hidden="1" customWidth="1"/>
    <col min="16" max="16" width="4" style="105" hidden="1" customWidth="1"/>
    <col min="17" max="17" width="6.42578125" style="105" hidden="1" customWidth="1"/>
    <col min="18" max="18" width="5" style="105" hidden="1" customWidth="1"/>
    <col min="19" max="19" width="12.140625" style="105" hidden="1" customWidth="1"/>
    <col min="20" max="20" width="9.140625" style="91"/>
    <col min="21" max="16384" width="9.140625" style="105"/>
  </cols>
  <sheetData>
    <row r="1" spans="1:37" ht="15.75" customHeight="1" x14ac:dyDescent="0.2">
      <c r="A1" s="124" t="s">
        <v>0</v>
      </c>
      <c r="B1" s="124"/>
      <c r="C1" s="124"/>
      <c r="D1" s="124"/>
      <c r="E1" s="124"/>
      <c r="F1" s="124"/>
      <c r="G1" s="124"/>
      <c r="K1" s="105" t="s">
        <v>15</v>
      </c>
    </row>
    <row r="2" spans="1:37" ht="24.95" customHeight="1" x14ac:dyDescent="0.2">
      <c r="A2" s="20" t="s">
        <v>1</v>
      </c>
      <c r="B2" s="42"/>
      <c r="C2" s="145" t="s">
        <v>94</v>
      </c>
      <c r="D2" s="145"/>
      <c r="E2" s="145"/>
      <c r="F2" s="145"/>
      <c r="G2" s="146"/>
      <c r="K2" s="105" t="s">
        <v>6</v>
      </c>
    </row>
    <row r="3" spans="1:37" ht="24.95" customHeight="1" x14ac:dyDescent="0.2">
      <c r="A3" s="20" t="s">
        <v>2</v>
      </c>
      <c r="B3" s="43" t="s">
        <v>4</v>
      </c>
      <c r="C3" s="145" t="str">
        <f>Rekapitulace!C3</f>
        <v>Technologie koncového skladu</v>
      </c>
      <c r="D3" s="145"/>
      <c r="E3" s="145"/>
      <c r="F3" s="145"/>
      <c r="G3" s="146"/>
      <c r="H3" s="8" t="s">
        <v>6</v>
      </c>
      <c r="K3" s="105" t="s">
        <v>7</v>
      </c>
    </row>
    <row r="4" spans="1:37" ht="24.95" customHeight="1" x14ac:dyDescent="0.2">
      <c r="A4" s="21" t="s">
        <v>3</v>
      </c>
      <c r="B4" s="44" t="s">
        <v>84</v>
      </c>
      <c r="C4" s="142" t="s">
        <v>169</v>
      </c>
      <c r="D4" s="143"/>
      <c r="E4" s="143"/>
      <c r="F4" s="143"/>
      <c r="G4" s="143"/>
      <c r="K4" s="105" t="s">
        <v>8</v>
      </c>
    </row>
    <row r="5" spans="1:37" ht="15" x14ac:dyDescent="0.2">
      <c r="A5" s="129" t="s">
        <v>89</v>
      </c>
      <c r="B5" s="129"/>
      <c r="C5" s="129"/>
      <c r="D5" s="129"/>
      <c r="E5" s="129"/>
      <c r="F5" s="129"/>
      <c r="G5" s="129"/>
    </row>
    <row r="6" spans="1:37" x14ac:dyDescent="0.2">
      <c r="A6" s="22" t="s">
        <v>16</v>
      </c>
      <c r="B6" s="23" t="s">
        <v>74</v>
      </c>
      <c r="C6" s="23" t="s">
        <v>17</v>
      </c>
      <c r="D6" s="24" t="s">
        <v>9</v>
      </c>
      <c r="E6" s="24" t="s">
        <v>18</v>
      </c>
      <c r="F6" s="25" t="s">
        <v>19</v>
      </c>
      <c r="G6" s="24" t="s">
        <v>20</v>
      </c>
    </row>
    <row r="7" spans="1:37" hidden="1" x14ac:dyDescent="0.2">
      <c r="A7" s="53"/>
      <c r="B7" s="54"/>
      <c r="C7" s="54"/>
      <c r="D7" s="55"/>
      <c r="E7" s="56"/>
      <c r="F7" s="57"/>
      <c r="G7" s="58"/>
    </row>
    <row r="8" spans="1:37" x14ac:dyDescent="0.2">
      <c r="A8" s="10" t="s">
        <v>21</v>
      </c>
      <c r="B8" s="11" t="s">
        <v>5</v>
      </c>
      <c r="C8" s="12" t="s">
        <v>22</v>
      </c>
      <c r="D8" s="13"/>
      <c r="E8" s="14"/>
      <c r="F8" s="15"/>
      <c r="G8" s="16">
        <f>G24</f>
        <v>0</v>
      </c>
      <c r="K8" s="105" t="s">
        <v>10</v>
      </c>
      <c r="T8"/>
    </row>
    <row r="9" spans="1:37" ht="35.1" customHeight="1" outlineLevel="1" x14ac:dyDescent="0.2">
      <c r="A9" s="26">
        <v>1</v>
      </c>
      <c r="B9" s="27" t="s">
        <v>23</v>
      </c>
      <c r="C9" s="41" t="s">
        <v>170</v>
      </c>
      <c r="D9" s="29" t="s">
        <v>30</v>
      </c>
      <c r="E9" s="30">
        <v>1</v>
      </c>
      <c r="F9" s="31"/>
      <c r="G9" s="32">
        <f t="shared" ref="G9:G23" si="0">ROUND(E9*F9,2)</f>
        <v>0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10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spans="1:37" ht="28.5" customHeight="1" outlineLevel="1" x14ac:dyDescent="0.2">
      <c r="A10" s="26">
        <v>2</v>
      </c>
      <c r="B10" s="27" t="s">
        <v>25</v>
      </c>
      <c r="C10" s="41" t="s">
        <v>171</v>
      </c>
      <c r="D10" s="29" t="s">
        <v>30</v>
      </c>
      <c r="E10" s="30">
        <v>1</v>
      </c>
      <c r="F10" s="31"/>
      <c r="G10" s="32">
        <f t="shared" si="0"/>
        <v>0</v>
      </c>
      <c r="H10" s="17"/>
      <c r="I10" s="17"/>
      <c r="J10" s="17"/>
      <c r="K10" s="17" t="s">
        <v>11</v>
      </c>
      <c r="L10" s="17"/>
      <c r="M10" s="17"/>
      <c r="N10" s="17"/>
      <c r="O10" s="17"/>
      <c r="P10" s="17"/>
      <c r="Q10" s="17"/>
      <c r="R10" s="17"/>
      <c r="S10" s="17"/>
      <c r="T10" s="110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spans="1:37" ht="26.25" customHeight="1" outlineLevel="1" x14ac:dyDescent="0.2">
      <c r="A11" s="26">
        <v>3</v>
      </c>
      <c r="B11" s="27" t="s">
        <v>26</v>
      </c>
      <c r="C11" s="41" t="s">
        <v>100</v>
      </c>
      <c r="D11" s="29" t="s">
        <v>42</v>
      </c>
      <c r="E11" s="30">
        <v>2</v>
      </c>
      <c r="F11" s="31"/>
      <c r="G11" s="32">
        <f t="shared" si="0"/>
        <v>0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10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spans="1:37" ht="35.1" customHeight="1" outlineLevel="1" x14ac:dyDescent="0.2">
      <c r="A12" s="26">
        <v>4</v>
      </c>
      <c r="B12" s="27" t="s">
        <v>27</v>
      </c>
      <c r="C12" s="28" t="s">
        <v>102</v>
      </c>
      <c r="D12" s="29" t="s">
        <v>42</v>
      </c>
      <c r="E12" s="30">
        <v>20</v>
      </c>
      <c r="F12" s="31"/>
      <c r="G12" s="32">
        <f t="shared" si="0"/>
        <v>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10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</row>
    <row r="13" spans="1:37" ht="28.5" customHeight="1" outlineLevel="1" x14ac:dyDescent="0.2">
      <c r="A13" s="26">
        <v>5</v>
      </c>
      <c r="B13" s="27" t="s">
        <v>28</v>
      </c>
      <c r="C13" s="28" t="s">
        <v>103</v>
      </c>
      <c r="D13" s="29" t="s">
        <v>42</v>
      </c>
      <c r="E13" s="30">
        <v>10</v>
      </c>
      <c r="F13" s="31"/>
      <c r="G13" s="32">
        <f t="shared" si="0"/>
        <v>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10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spans="1:37" ht="35.1" customHeight="1" outlineLevel="1" x14ac:dyDescent="0.2">
      <c r="A14" s="26">
        <v>6</v>
      </c>
      <c r="B14" s="27" t="s">
        <v>29</v>
      </c>
      <c r="C14" s="28" t="s">
        <v>104</v>
      </c>
      <c r="D14" s="29" t="s">
        <v>24</v>
      </c>
      <c r="E14" s="30">
        <v>1</v>
      </c>
      <c r="F14" s="31"/>
      <c r="G14" s="32">
        <f t="shared" si="0"/>
        <v>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10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</row>
    <row r="15" spans="1:37" ht="30" customHeight="1" outlineLevel="1" x14ac:dyDescent="0.2">
      <c r="A15" s="26">
        <v>7</v>
      </c>
      <c r="B15" s="27" t="s">
        <v>31</v>
      </c>
      <c r="C15" s="28" t="s">
        <v>105</v>
      </c>
      <c r="D15" s="29" t="s">
        <v>24</v>
      </c>
      <c r="E15" s="30">
        <v>1</v>
      </c>
      <c r="F15" s="31"/>
      <c r="G15" s="32">
        <f t="shared" si="0"/>
        <v>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10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</row>
    <row r="16" spans="1:37" ht="24" customHeight="1" outlineLevel="1" x14ac:dyDescent="0.2">
      <c r="A16" s="26">
        <v>8</v>
      </c>
      <c r="B16" s="27" t="s">
        <v>32</v>
      </c>
      <c r="C16" s="41" t="s">
        <v>106</v>
      </c>
      <c r="D16" s="29" t="s">
        <v>24</v>
      </c>
      <c r="E16" s="30">
        <v>1</v>
      </c>
      <c r="F16" s="31"/>
      <c r="G16" s="32">
        <f t="shared" si="0"/>
        <v>0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10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</row>
    <row r="17" spans="1:37" ht="20.25" customHeight="1" outlineLevel="1" x14ac:dyDescent="0.2">
      <c r="A17" s="26">
        <v>9</v>
      </c>
      <c r="B17" s="27" t="s">
        <v>33</v>
      </c>
      <c r="C17" s="41" t="s">
        <v>107</v>
      </c>
      <c r="D17" s="29" t="s">
        <v>24</v>
      </c>
      <c r="E17" s="30">
        <v>1</v>
      </c>
      <c r="F17" s="31"/>
      <c r="G17" s="32">
        <f t="shared" si="0"/>
        <v>0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10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</row>
    <row r="18" spans="1:37" ht="23.25" customHeight="1" outlineLevel="1" x14ac:dyDescent="0.2">
      <c r="A18" s="26">
        <v>10</v>
      </c>
      <c r="B18" s="27" t="s">
        <v>34</v>
      </c>
      <c r="C18" s="41" t="s">
        <v>177</v>
      </c>
      <c r="D18" s="29" t="s">
        <v>24</v>
      </c>
      <c r="E18" s="30">
        <v>1</v>
      </c>
      <c r="F18" s="31"/>
      <c r="G18" s="32">
        <f t="shared" si="0"/>
        <v>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09" t="s">
        <v>108</v>
      </c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</row>
    <row r="19" spans="1:37" ht="24" customHeight="1" outlineLevel="1" x14ac:dyDescent="0.2">
      <c r="A19" s="26">
        <v>11</v>
      </c>
      <c r="B19" s="27" t="s">
        <v>35</v>
      </c>
      <c r="C19" s="41" t="s">
        <v>109</v>
      </c>
      <c r="D19" s="29" t="s">
        <v>30</v>
      </c>
      <c r="E19" s="30">
        <v>2</v>
      </c>
      <c r="F19" s="31"/>
      <c r="G19" s="32">
        <f t="shared" si="0"/>
        <v>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09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</row>
    <row r="20" spans="1:37" ht="35.1" customHeight="1" outlineLevel="1" x14ac:dyDescent="0.2">
      <c r="A20" s="26">
        <v>12</v>
      </c>
      <c r="B20" s="27" t="s">
        <v>36</v>
      </c>
      <c r="C20" s="41" t="s">
        <v>110</v>
      </c>
      <c r="D20" s="29" t="s">
        <v>30</v>
      </c>
      <c r="E20" s="30">
        <v>1</v>
      </c>
      <c r="F20" s="31"/>
      <c r="G20" s="32">
        <f t="shared" si="0"/>
        <v>0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09" t="s">
        <v>115</v>
      </c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</row>
    <row r="21" spans="1:37" ht="35.1" customHeight="1" outlineLevel="1" x14ac:dyDescent="0.2">
      <c r="A21" s="26">
        <v>13</v>
      </c>
      <c r="B21" s="27" t="s">
        <v>37</v>
      </c>
      <c r="C21" s="41" t="s">
        <v>111</v>
      </c>
      <c r="D21" s="29" t="s">
        <v>24</v>
      </c>
      <c r="E21" s="30">
        <v>1</v>
      </c>
      <c r="F21" s="31"/>
      <c r="G21" s="32">
        <f t="shared" si="0"/>
        <v>0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09" t="s">
        <v>115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</row>
    <row r="22" spans="1:37" ht="35.1" customHeight="1" outlineLevel="1" x14ac:dyDescent="0.2">
      <c r="A22" s="26">
        <v>14</v>
      </c>
      <c r="B22" s="27" t="s">
        <v>38</v>
      </c>
      <c r="C22" s="41" t="s">
        <v>112</v>
      </c>
      <c r="D22" s="29" t="s">
        <v>30</v>
      </c>
      <c r="E22" s="30">
        <v>1</v>
      </c>
      <c r="F22" s="31"/>
      <c r="G22" s="32">
        <f t="shared" si="0"/>
        <v>0</v>
      </c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09" t="s">
        <v>114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</row>
    <row r="23" spans="1:37" ht="35.1" customHeight="1" outlineLevel="1" x14ac:dyDescent="0.2">
      <c r="A23" s="26">
        <v>15</v>
      </c>
      <c r="B23" s="27" t="s">
        <v>39</v>
      </c>
      <c r="C23" s="41" t="s">
        <v>113</v>
      </c>
      <c r="D23" s="29" t="s">
        <v>30</v>
      </c>
      <c r="E23" s="30">
        <v>1</v>
      </c>
      <c r="F23" s="31"/>
      <c r="G23" s="32">
        <f t="shared" si="0"/>
        <v>0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09" t="s">
        <v>128</v>
      </c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</row>
    <row r="24" spans="1:37" ht="26.25" customHeight="1" outlineLevel="1" x14ac:dyDescent="0.2">
      <c r="A24" s="33"/>
      <c r="B24" s="34" t="s">
        <v>20</v>
      </c>
      <c r="C24" s="37"/>
      <c r="D24" s="36"/>
      <c r="E24" s="37"/>
      <c r="F24" s="37"/>
      <c r="G24" s="38">
        <f>SUM(G9:G23)</f>
        <v>0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92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</row>
    <row r="25" spans="1:37" outlineLevel="1" x14ac:dyDescent="0.2">
      <c r="B25" s="105"/>
      <c r="C25" s="105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92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7" outlineLevel="1" x14ac:dyDescent="0.2">
      <c r="A26" s="96"/>
      <c r="B26" s="97"/>
      <c r="C26" s="97"/>
      <c r="D26" s="97"/>
      <c r="E26" s="97"/>
      <c r="F26" s="97"/>
      <c r="G26" s="98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92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</row>
    <row r="27" spans="1:37" outlineLevel="1" x14ac:dyDescent="0.2">
      <c r="A27" s="99"/>
      <c r="B27" s="100"/>
      <c r="C27" s="100"/>
      <c r="D27" s="100"/>
      <c r="E27" s="100"/>
      <c r="F27" s="100"/>
      <c r="G27" s="101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92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</row>
    <row r="28" spans="1:37" outlineLevel="1" x14ac:dyDescent="0.2">
      <c r="A28" s="99"/>
      <c r="B28" s="100"/>
      <c r="C28" s="100"/>
      <c r="D28" s="100"/>
      <c r="E28" s="100"/>
      <c r="F28" s="100"/>
      <c r="G28" s="101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92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</row>
    <row r="29" spans="1:37" outlineLevel="1" x14ac:dyDescent="0.2">
      <c r="A29" s="99"/>
      <c r="B29" s="100"/>
      <c r="C29" s="100"/>
      <c r="D29" s="100"/>
      <c r="E29" s="100"/>
      <c r="F29" s="100"/>
      <c r="G29" s="101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92"/>
      <c r="U29" s="17"/>
      <c r="V29" s="17"/>
      <c r="W29" s="17"/>
      <c r="X29" s="17"/>
      <c r="Y29" s="17"/>
      <c r="Z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</row>
    <row r="30" spans="1:37" outlineLevel="1" x14ac:dyDescent="0.2">
      <c r="A30" s="102"/>
      <c r="B30" s="103"/>
      <c r="C30" s="103"/>
      <c r="D30" s="103"/>
      <c r="E30" s="103"/>
      <c r="F30" s="103"/>
      <c r="G30" s="104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05"/>
      <c r="U30" s="17"/>
      <c r="V30" s="17"/>
      <c r="W30" s="17"/>
      <c r="X30" s="17"/>
      <c r="Y30" s="17"/>
      <c r="Z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</row>
    <row r="31" spans="1:37" outlineLevel="1" x14ac:dyDescent="0.2">
      <c r="C31" s="18"/>
      <c r="D31" s="9"/>
      <c r="T31" s="105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</row>
    <row r="32" spans="1:37" outlineLevel="1" x14ac:dyDescent="0.2">
      <c r="B32" s="105"/>
      <c r="C32" s="105"/>
      <c r="T32" s="105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</row>
    <row r="33" spans="2:37" ht="25.5" customHeight="1" outlineLevel="1" x14ac:dyDescent="0.2">
      <c r="B33" s="105"/>
      <c r="C33" s="105"/>
      <c r="T33" s="105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</row>
    <row r="34" spans="2:37" ht="18.75" customHeight="1" outlineLevel="1" x14ac:dyDescent="0.2">
      <c r="B34" s="105"/>
      <c r="C34" s="105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05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</row>
    <row r="35" spans="2:37" ht="21" customHeight="1" outlineLevel="1" x14ac:dyDescent="0.2">
      <c r="C35" s="18"/>
      <c r="D35" s="9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92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2:37" ht="18.75" customHeight="1" outlineLevel="1" x14ac:dyDescent="0.2">
      <c r="D36" s="9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92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</row>
    <row r="37" spans="2:37" ht="24.75" customHeight="1" outlineLevel="1" x14ac:dyDescent="0.2">
      <c r="D37" s="9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92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</row>
    <row r="38" spans="2:37" ht="21.75" customHeight="1" outlineLevel="1" x14ac:dyDescent="0.2">
      <c r="D38" s="9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92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</row>
    <row r="39" spans="2:37" outlineLevel="1" x14ac:dyDescent="0.2">
      <c r="D39" s="9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92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</row>
    <row r="40" spans="2:37" outlineLevel="1" x14ac:dyDescent="0.2">
      <c r="D40" s="9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92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</row>
    <row r="41" spans="2:37" outlineLevel="1" x14ac:dyDescent="0.2">
      <c r="D41" s="9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92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</row>
    <row r="42" spans="2:37" outlineLevel="1" x14ac:dyDescent="0.2">
      <c r="D42" s="9"/>
      <c r="I42" s="105">
        <v>15</v>
      </c>
      <c r="J42" s="105">
        <v>21</v>
      </c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</row>
    <row r="43" spans="2:37" outlineLevel="1" x14ac:dyDescent="0.2">
      <c r="D43" s="9"/>
      <c r="I43" s="105" t="e">
        <f>SUMIF(#REF!,I42,G7:G9)</f>
        <v>#REF!</v>
      </c>
      <c r="J43" s="105" t="e">
        <f>SUMIF(#REF!,J42,G7:G9)</f>
        <v>#REF!</v>
      </c>
      <c r="K43" s="105" t="s">
        <v>12</v>
      </c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</row>
    <row r="44" spans="2:37" outlineLevel="1" x14ac:dyDescent="0.2">
      <c r="D44" s="9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</row>
    <row r="45" spans="2:37" x14ac:dyDescent="0.2">
      <c r="D45" s="9"/>
    </row>
    <row r="46" spans="2:37" x14ac:dyDescent="0.2">
      <c r="D46" s="9"/>
    </row>
    <row r="47" spans="2:37" x14ac:dyDescent="0.2">
      <c r="D47" s="9"/>
      <c r="K47" s="105" t="s">
        <v>13</v>
      </c>
    </row>
    <row r="48" spans="2:37" x14ac:dyDescent="0.2">
      <c r="D48" s="9"/>
    </row>
    <row r="49" spans="4:11" x14ac:dyDescent="0.2">
      <c r="D49" s="9"/>
    </row>
    <row r="50" spans="4:11" x14ac:dyDescent="0.2">
      <c r="D50" s="9"/>
    </row>
    <row r="51" spans="4:11" x14ac:dyDescent="0.2">
      <c r="D51" s="9"/>
    </row>
    <row r="52" spans="4:11" x14ac:dyDescent="0.2">
      <c r="D52" s="9"/>
    </row>
    <row r="53" spans="4:11" x14ac:dyDescent="0.2">
      <c r="D53" s="9"/>
      <c r="K53" s="105" t="s">
        <v>14</v>
      </c>
    </row>
    <row r="54" spans="4:11" x14ac:dyDescent="0.2">
      <c r="D54" s="9"/>
    </row>
    <row r="55" spans="4:11" x14ac:dyDescent="0.2">
      <c r="D55" s="9"/>
    </row>
    <row r="56" spans="4:11" x14ac:dyDescent="0.2">
      <c r="D56" s="9"/>
    </row>
    <row r="57" spans="4:11" x14ac:dyDescent="0.2">
      <c r="D57" s="9"/>
    </row>
    <row r="58" spans="4:11" x14ac:dyDescent="0.2">
      <c r="D58" s="9"/>
    </row>
    <row r="59" spans="4:11" x14ac:dyDescent="0.2">
      <c r="D59" s="9"/>
    </row>
    <row r="60" spans="4:11" x14ac:dyDescent="0.2">
      <c r="D60" s="9"/>
    </row>
    <row r="61" spans="4:11" x14ac:dyDescent="0.2">
      <c r="D61" s="9"/>
    </row>
    <row r="62" spans="4:11" x14ac:dyDescent="0.2">
      <c r="D62" s="9"/>
    </row>
    <row r="63" spans="4:11" x14ac:dyDescent="0.2">
      <c r="D63" s="9"/>
    </row>
    <row r="64" spans="4:11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</sheetData>
  <mergeCells count="5">
    <mergeCell ref="A1:G1"/>
    <mergeCell ref="C2:G2"/>
    <mergeCell ref="C3:G3"/>
    <mergeCell ref="C4:G4"/>
    <mergeCell ref="A5:G5"/>
  </mergeCells>
  <pageMargins left="0.59055118110236204" right="0.196850393700787" top="0.78740157499999996" bottom="0.78740157499999996" header="0.3" footer="0.3"/>
  <pageSetup paperSize="9" fitToHeight="0" orientation="portrait" r:id="rId1"/>
  <headerFooter>
    <oddFooter>&amp;RStránka &amp;P z &amp;N&amp;LZpracováno programem BUILDpower S,  © RTS, a.s.</oddFooter>
  </headerFooter>
  <rowBreaks count="1" manualBreakCount="1">
    <brk id="47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  <pageSetUpPr fitToPage="1"/>
  </sheetPr>
  <dimension ref="A1:AL4931"/>
  <sheetViews>
    <sheetView zoomScale="130" zoomScaleNormal="130" workbookViewId="0">
      <pane ySplit="7" topLeftCell="A12" activePane="bottomLeft" state="frozen"/>
      <selection activeCell="C29" sqref="C29"/>
      <selection pane="bottomLeft" activeCell="G20" sqref="G20"/>
    </sheetView>
  </sheetViews>
  <sheetFormatPr defaultRowHeight="12.75" outlineLevelRow="1" x14ac:dyDescent="0.2"/>
  <cols>
    <col min="1" max="1" width="3.42578125" style="40" customWidth="1"/>
    <col min="2" max="2" width="12.5703125" style="8" customWidth="1"/>
    <col min="3" max="3" width="38.28515625" style="8" customWidth="1"/>
    <col min="4" max="4" width="4.85546875" style="40" customWidth="1"/>
    <col min="5" max="5" width="10.5703125" style="40" customWidth="1"/>
    <col min="6" max="6" width="9.85546875" style="40" customWidth="1"/>
    <col min="7" max="7" width="12.7109375" style="40" customWidth="1"/>
    <col min="8" max="19" width="0" style="40" hidden="1" customWidth="1"/>
    <col min="20" max="16384" width="9.140625" style="40"/>
  </cols>
  <sheetData>
    <row r="1" spans="1:38" ht="15.75" customHeight="1" x14ac:dyDescent="0.2">
      <c r="A1" s="124" t="s">
        <v>0</v>
      </c>
      <c r="B1" s="124"/>
      <c r="C1" s="124"/>
      <c r="D1" s="124"/>
      <c r="E1" s="124"/>
      <c r="F1" s="124"/>
      <c r="G1" s="124"/>
      <c r="K1" s="40" t="s">
        <v>15</v>
      </c>
    </row>
    <row r="2" spans="1:38" ht="24.95" customHeight="1" x14ac:dyDescent="0.2">
      <c r="A2" s="20" t="s">
        <v>1</v>
      </c>
      <c r="B2" s="59"/>
      <c r="C2" s="145" t="s">
        <v>94</v>
      </c>
      <c r="D2" s="145"/>
      <c r="E2" s="145"/>
      <c r="F2" s="145"/>
      <c r="G2" s="146"/>
      <c r="K2" s="40" t="s">
        <v>6</v>
      </c>
    </row>
    <row r="3" spans="1:38" ht="24.95" customHeight="1" x14ac:dyDescent="0.2">
      <c r="A3" s="20" t="s">
        <v>2</v>
      </c>
      <c r="B3" s="45" t="s">
        <v>4</v>
      </c>
      <c r="C3" s="145" t="str">
        <f>Rekapitulace!C3</f>
        <v>Technologie koncového skladu</v>
      </c>
      <c r="D3" s="145"/>
      <c r="E3" s="145"/>
      <c r="F3" s="145"/>
      <c r="G3" s="146"/>
      <c r="H3" s="8" t="s">
        <v>6</v>
      </c>
      <c r="K3" s="40" t="s">
        <v>7</v>
      </c>
    </row>
    <row r="4" spans="1:38" ht="24.95" customHeight="1" x14ac:dyDescent="0.2">
      <c r="A4" s="21" t="s">
        <v>3</v>
      </c>
      <c r="B4" s="46" t="s">
        <v>84</v>
      </c>
      <c r="C4" s="152" t="s">
        <v>55</v>
      </c>
      <c r="D4" s="152"/>
      <c r="E4" s="152"/>
      <c r="F4" s="152"/>
      <c r="G4" s="142"/>
      <c r="K4" s="40" t="s">
        <v>8</v>
      </c>
    </row>
    <row r="5" spans="1:38" ht="15" x14ac:dyDescent="0.2">
      <c r="A5" s="129" t="s">
        <v>89</v>
      </c>
      <c r="B5" s="129"/>
      <c r="C5" s="129"/>
      <c r="D5" s="129"/>
      <c r="E5" s="129"/>
      <c r="F5" s="129"/>
      <c r="G5" s="129"/>
    </row>
    <row r="6" spans="1:38" x14ac:dyDescent="0.2">
      <c r="A6" s="22" t="s">
        <v>16</v>
      </c>
      <c r="B6" s="23" t="s">
        <v>74</v>
      </c>
      <c r="C6" s="23" t="s">
        <v>17</v>
      </c>
      <c r="D6" s="24" t="s">
        <v>9</v>
      </c>
      <c r="E6" s="24" t="s">
        <v>18</v>
      </c>
      <c r="F6" s="25" t="s">
        <v>19</v>
      </c>
      <c r="G6" s="24" t="s">
        <v>20</v>
      </c>
    </row>
    <row r="7" spans="1:38" hidden="1" x14ac:dyDescent="0.2">
      <c r="A7" s="53"/>
      <c r="B7" s="54"/>
      <c r="C7" s="54"/>
      <c r="D7" s="55"/>
      <c r="E7" s="56"/>
      <c r="F7" s="57"/>
      <c r="G7" s="58"/>
    </row>
    <row r="8" spans="1:38" x14ac:dyDescent="0.2">
      <c r="A8" s="10" t="s">
        <v>21</v>
      </c>
      <c r="B8" s="11" t="s">
        <v>5</v>
      </c>
      <c r="C8" s="12" t="s">
        <v>22</v>
      </c>
      <c r="D8" s="13"/>
      <c r="E8" s="14"/>
      <c r="F8" s="15"/>
      <c r="G8" s="16">
        <f>G21</f>
        <v>0</v>
      </c>
      <c r="K8" s="40" t="s">
        <v>10</v>
      </c>
    </row>
    <row r="9" spans="1:38" ht="26.25" customHeight="1" outlineLevel="1" x14ac:dyDescent="0.2">
      <c r="A9" s="26">
        <v>1</v>
      </c>
      <c r="B9" s="27" t="s">
        <v>23</v>
      </c>
      <c r="C9" s="39" t="s">
        <v>48</v>
      </c>
      <c r="D9" s="29" t="s">
        <v>24</v>
      </c>
      <c r="E9" s="30">
        <v>1</v>
      </c>
      <c r="F9" s="31"/>
      <c r="G9" s="32">
        <f t="shared" ref="G9:G19" si="0">ROUND(E9*F9,2)</f>
        <v>0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09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</row>
    <row r="10" spans="1:38" outlineLevel="1" x14ac:dyDescent="0.2">
      <c r="A10" s="26">
        <v>2</v>
      </c>
      <c r="B10" s="27" t="s">
        <v>25</v>
      </c>
      <c r="C10" s="39" t="s">
        <v>49</v>
      </c>
      <c r="D10" s="29" t="s">
        <v>24</v>
      </c>
      <c r="E10" s="30">
        <v>1</v>
      </c>
      <c r="F10" s="31"/>
      <c r="G10" s="32">
        <f t="shared" si="0"/>
        <v>0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09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  <row r="11" spans="1:38" ht="27" customHeight="1" outlineLevel="1" x14ac:dyDescent="0.2">
      <c r="A11" s="26">
        <v>3</v>
      </c>
      <c r="B11" s="27" t="s">
        <v>26</v>
      </c>
      <c r="C11" s="39" t="s">
        <v>57</v>
      </c>
      <c r="D11" s="29" t="s">
        <v>24</v>
      </c>
      <c r="E11" s="30">
        <v>2</v>
      </c>
      <c r="F11" s="31"/>
      <c r="G11" s="32">
        <f t="shared" si="0"/>
        <v>0</v>
      </c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09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</row>
    <row r="12" spans="1:38" ht="41.25" customHeight="1" outlineLevel="1" x14ac:dyDescent="0.2">
      <c r="A12" s="26">
        <v>4</v>
      </c>
      <c r="B12" s="27" t="s">
        <v>27</v>
      </c>
      <c r="C12" s="39" t="s">
        <v>58</v>
      </c>
      <c r="D12" s="29" t="s">
        <v>24</v>
      </c>
      <c r="E12" s="30">
        <v>2</v>
      </c>
      <c r="F12" s="31"/>
      <c r="G12" s="32">
        <f t="shared" si="0"/>
        <v>0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09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</row>
    <row r="13" spans="1:38" s="48" customFormat="1" ht="18" customHeight="1" outlineLevel="1" x14ac:dyDescent="0.2">
      <c r="A13" s="26">
        <v>5</v>
      </c>
      <c r="B13" s="27" t="s">
        <v>28</v>
      </c>
      <c r="C13" s="39" t="s">
        <v>63</v>
      </c>
      <c r="D13" s="29" t="s">
        <v>24</v>
      </c>
      <c r="E13" s="30">
        <v>1</v>
      </c>
      <c r="F13" s="31"/>
      <c r="G13" s="32">
        <f t="shared" si="0"/>
        <v>0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09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</row>
    <row r="14" spans="1:38" s="107" customFormat="1" ht="24.75" customHeight="1" outlineLevel="1" x14ac:dyDescent="0.2">
      <c r="A14" s="26">
        <v>6</v>
      </c>
      <c r="B14" s="27" t="s">
        <v>29</v>
      </c>
      <c r="C14" s="39" t="s">
        <v>178</v>
      </c>
      <c r="D14" s="29" t="s">
        <v>24</v>
      </c>
      <c r="E14" s="30">
        <v>1</v>
      </c>
      <c r="F14" s="31"/>
      <c r="G14" s="32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09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</row>
    <row r="15" spans="1:38" ht="18" customHeight="1" outlineLevel="1" x14ac:dyDescent="0.2">
      <c r="A15" s="26">
        <v>7</v>
      </c>
      <c r="B15" s="27" t="s">
        <v>31</v>
      </c>
      <c r="C15" s="39" t="s">
        <v>50</v>
      </c>
      <c r="D15" s="29" t="s">
        <v>24</v>
      </c>
      <c r="E15" s="30">
        <v>1</v>
      </c>
      <c r="F15" s="31"/>
      <c r="G15" s="32">
        <f t="shared" si="0"/>
        <v>0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09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</row>
    <row r="16" spans="1:38" ht="29.25" customHeight="1" outlineLevel="1" x14ac:dyDescent="0.2">
      <c r="A16" s="26">
        <v>8</v>
      </c>
      <c r="B16" s="27" t="s">
        <v>32</v>
      </c>
      <c r="C16" s="39" t="s">
        <v>51</v>
      </c>
      <c r="D16" s="29" t="s">
        <v>24</v>
      </c>
      <c r="E16" s="30">
        <v>1</v>
      </c>
      <c r="F16" s="31"/>
      <c r="G16" s="32">
        <f t="shared" si="0"/>
        <v>0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09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</row>
    <row r="17" spans="1:38" ht="18" customHeight="1" outlineLevel="1" x14ac:dyDescent="0.2">
      <c r="A17" s="26">
        <v>9</v>
      </c>
      <c r="B17" s="27" t="s">
        <v>33</v>
      </c>
      <c r="C17" s="39" t="s">
        <v>52</v>
      </c>
      <c r="D17" s="29" t="s">
        <v>24</v>
      </c>
      <c r="E17" s="30">
        <v>1</v>
      </c>
      <c r="F17" s="31"/>
      <c r="G17" s="32">
        <f t="shared" si="0"/>
        <v>0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09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</row>
    <row r="18" spans="1:38" ht="18" customHeight="1" outlineLevel="1" x14ac:dyDescent="0.2">
      <c r="A18" s="26">
        <v>10</v>
      </c>
      <c r="B18" s="27" t="s">
        <v>34</v>
      </c>
      <c r="C18" s="39" t="s">
        <v>53</v>
      </c>
      <c r="D18" s="29" t="s">
        <v>24</v>
      </c>
      <c r="E18" s="30">
        <v>1</v>
      </c>
      <c r="F18" s="31"/>
      <c r="G18" s="32">
        <f t="shared" si="0"/>
        <v>0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09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</row>
    <row r="19" spans="1:38" ht="18" customHeight="1" outlineLevel="1" x14ac:dyDescent="0.2">
      <c r="A19" s="26">
        <v>11</v>
      </c>
      <c r="B19" s="27" t="s">
        <v>35</v>
      </c>
      <c r="C19" s="39" t="s">
        <v>56</v>
      </c>
      <c r="D19" s="29" t="s">
        <v>24</v>
      </c>
      <c r="E19" s="30">
        <v>1</v>
      </c>
      <c r="F19" s="31"/>
      <c r="G19" s="32">
        <f t="shared" si="0"/>
        <v>0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09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</row>
    <row r="20" spans="1:38" x14ac:dyDescent="0.2">
      <c r="C20" s="18"/>
      <c r="D20" s="9"/>
      <c r="I20" s="40">
        <v>15</v>
      </c>
      <c r="J20" s="40">
        <v>21</v>
      </c>
    </row>
    <row r="21" spans="1:38" x14ac:dyDescent="0.2">
      <c r="A21" s="33"/>
      <c r="B21" s="34" t="s">
        <v>20</v>
      </c>
      <c r="C21" s="35"/>
      <c r="D21" s="36"/>
      <c r="E21" s="37"/>
      <c r="F21" s="37"/>
      <c r="G21" s="38">
        <f>SUM(G9:G19)</f>
        <v>0</v>
      </c>
      <c r="I21" s="40" t="e">
        <f>SUMIF(#REF!,I20,G7:G8)</f>
        <v>#REF!</v>
      </c>
      <c r="J21" s="40" t="e">
        <f>SUMIF(#REF!,J20,G7:G8)</f>
        <v>#REF!</v>
      </c>
      <c r="K21" s="40" t="s">
        <v>12</v>
      </c>
    </row>
    <row r="22" spans="1:38" x14ac:dyDescent="0.2">
      <c r="C22" s="18"/>
      <c r="D22" s="9"/>
    </row>
    <row r="23" spans="1:38" x14ac:dyDescent="0.2">
      <c r="C23" s="18"/>
      <c r="D23" s="9"/>
    </row>
    <row r="24" spans="1:38" x14ac:dyDescent="0.2">
      <c r="A24" s="150" t="s">
        <v>47</v>
      </c>
      <c r="B24" s="150"/>
      <c r="C24" s="151"/>
      <c r="D24" s="9"/>
    </row>
    <row r="25" spans="1:38" x14ac:dyDescent="0.2">
      <c r="A25" s="131"/>
      <c r="B25" s="132"/>
      <c r="C25" s="147"/>
      <c r="D25" s="132"/>
      <c r="E25" s="132"/>
      <c r="F25" s="132"/>
      <c r="G25" s="133"/>
      <c r="K25" s="40" t="s">
        <v>13</v>
      </c>
    </row>
    <row r="26" spans="1:38" x14ac:dyDescent="0.2">
      <c r="A26" s="134"/>
      <c r="B26" s="135"/>
      <c r="C26" s="148"/>
      <c r="D26" s="135"/>
      <c r="E26" s="135"/>
      <c r="F26" s="135"/>
      <c r="G26" s="136"/>
    </row>
    <row r="27" spans="1:38" x14ac:dyDescent="0.2">
      <c r="A27" s="134"/>
      <c r="B27" s="135"/>
      <c r="C27" s="148"/>
      <c r="D27" s="135"/>
      <c r="E27" s="135"/>
      <c r="F27" s="135"/>
      <c r="G27" s="136"/>
    </row>
    <row r="28" spans="1:38" x14ac:dyDescent="0.2">
      <c r="A28" s="134"/>
      <c r="B28" s="135"/>
      <c r="C28" s="148"/>
      <c r="D28" s="135"/>
      <c r="E28" s="135"/>
      <c r="F28" s="135"/>
      <c r="G28" s="136"/>
    </row>
    <row r="29" spans="1:38" x14ac:dyDescent="0.2">
      <c r="A29" s="137"/>
      <c r="B29" s="138"/>
      <c r="C29" s="149"/>
      <c r="D29" s="138"/>
      <c r="E29" s="138"/>
      <c r="F29" s="138"/>
      <c r="G29" s="139"/>
    </row>
    <row r="30" spans="1:38" x14ac:dyDescent="0.2">
      <c r="C30" s="18"/>
      <c r="D30" s="9"/>
    </row>
    <row r="31" spans="1:38" x14ac:dyDescent="0.2">
      <c r="C31" s="18"/>
      <c r="D31" s="9"/>
      <c r="K31" s="40" t="s">
        <v>14</v>
      </c>
    </row>
    <row r="32" spans="1:38" x14ac:dyDescent="0.2">
      <c r="D32" s="9"/>
    </row>
    <row r="33" spans="4:4" x14ac:dyDescent="0.2">
      <c r="D33" s="9"/>
    </row>
    <row r="34" spans="4:4" x14ac:dyDescent="0.2">
      <c r="D34" s="9"/>
    </row>
    <row r="35" spans="4:4" x14ac:dyDescent="0.2">
      <c r="D35" s="9"/>
    </row>
    <row r="36" spans="4:4" x14ac:dyDescent="0.2">
      <c r="D36" s="9"/>
    </row>
    <row r="37" spans="4:4" x14ac:dyDescent="0.2">
      <c r="D37" s="9"/>
    </row>
    <row r="38" spans="4:4" x14ac:dyDescent="0.2">
      <c r="D38" s="9"/>
    </row>
    <row r="39" spans="4:4" x14ac:dyDescent="0.2">
      <c r="D39" s="9"/>
    </row>
    <row r="40" spans="4:4" x14ac:dyDescent="0.2">
      <c r="D40" s="9"/>
    </row>
    <row r="41" spans="4:4" x14ac:dyDescent="0.2">
      <c r="D41" s="9"/>
    </row>
    <row r="42" spans="4:4" x14ac:dyDescent="0.2">
      <c r="D42" s="9"/>
    </row>
    <row r="43" spans="4:4" x14ac:dyDescent="0.2">
      <c r="D43" s="9"/>
    </row>
    <row r="44" spans="4:4" x14ac:dyDescent="0.2">
      <c r="D44" s="9"/>
    </row>
    <row r="45" spans="4:4" x14ac:dyDescent="0.2">
      <c r="D45" s="9"/>
    </row>
    <row r="46" spans="4:4" x14ac:dyDescent="0.2">
      <c r="D46" s="9"/>
    </row>
    <row r="47" spans="4:4" x14ac:dyDescent="0.2">
      <c r="D47" s="9"/>
    </row>
    <row r="48" spans="4:4" x14ac:dyDescent="0.2">
      <c r="D48" s="9"/>
    </row>
    <row r="49" spans="4:4" x14ac:dyDescent="0.2">
      <c r="D49" s="9"/>
    </row>
    <row r="50" spans="4:4" x14ac:dyDescent="0.2">
      <c r="D50" s="9"/>
    </row>
    <row r="51" spans="4:4" x14ac:dyDescent="0.2">
      <c r="D51" s="9"/>
    </row>
    <row r="52" spans="4:4" x14ac:dyDescent="0.2">
      <c r="D52" s="9"/>
    </row>
    <row r="53" spans="4:4" x14ac:dyDescent="0.2">
      <c r="D53" s="9"/>
    </row>
    <row r="54" spans="4:4" x14ac:dyDescent="0.2">
      <c r="D54" s="9"/>
    </row>
    <row r="55" spans="4:4" x14ac:dyDescent="0.2">
      <c r="D55" s="9"/>
    </row>
    <row r="56" spans="4:4" x14ac:dyDescent="0.2">
      <c r="D56" s="9"/>
    </row>
    <row r="57" spans="4:4" x14ac:dyDescent="0.2">
      <c r="D57" s="9"/>
    </row>
    <row r="58" spans="4:4" x14ac:dyDescent="0.2">
      <c r="D58" s="9"/>
    </row>
    <row r="59" spans="4:4" x14ac:dyDescent="0.2">
      <c r="D59" s="9"/>
    </row>
    <row r="60" spans="4:4" x14ac:dyDescent="0.2">
      <c r="D60" s="9"/>
    </row>
    <row r="61" spans="4:4" x14ac:dyDescent="0.2">
      <c r="D61" s="9"/>
    </row>
    <row r="62" spans="4:4" x14ac:dyDescent="0.2">
      <c r="D62" s="9"/>
    </row>
    <row r="63" spans="4:4" x14ac:dyDescent="0.2">
      <c r="D63" s="9"/>
    </row>
    <row r="64" spans="4:4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</sheetData>
  <mergeCells count="7">
    <mergeCell ref="A25:G29"/>
    <mergeCell ref="A1:G1"/>
    <mergeCell ref="A24:C24"/>
    <mergeCell ref="C2:G2"/>
    <mergeCell ref="C3:G3"/>
    <mergeCell ref="C4:G4"/>
    <mergeCell ref="A5:G5"/>
  </mergeCells>
  <pageMargins left="0.59055118110236204" right="0.196850393700787" top="0.78740157499999996" bottom="0.78740157499999996" header="0.3" footer="0.3"/>
  <pageSetup paperSize="9" scale="95" fitToHeight="0"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VzorPolozky</vt:lpstr>
      <vt:lpstr>Rekapitulace</vt:lpstr>
      <vt:lpstr>PS 01-1 Technologie DEMONTÁŽE</vt:lpstr>
      <vt:lpstr>PS 01-2 Technologie KS</vt:lpstr>
      <vt:lpstr>PS 01-3 Plynovody</vt:lpstr>
      <vt:lpstr>PS 01-4 Substrátovody</vt:lpstr>
      <vt:lpstr>VRN-technologie</vt:lpstr>
      <vt:lpstr>Rekapitulace!CenaCelkemVypocet</vt:lpstr>
      <vt:lpstr>'PS 01-1 Technologie DEMONTÁŽE'!Názvy_tisku</vt:lpstr>
      <vt:lpstr>'PS 01-2 Technologie KS'!Názvy_tisku</vt:lpstr>
      <vt:lpstr>'PS 01-3 Plynovody'!Názvy_tisku</vt:lpstr>
      <vt:lpstr>'PS 01-4 Substrátovody'!Názvy_tisku</vt:lpstr>
      <vt:lpstr>Rekapitulace!Názvy_tisku</vt:lpstr>
      <vt:lpstr>'VRN-technologie'!Názvy_tisku</vt:lpstr>
      <vt:lpstr>'PS 01-1 Technologie DEMONTÁŽE'!Oblast_tisku</vt:lpstr>
      <vt:lpstr>'PS 01-2 Technologie KS'!Oblast_tisku</vt:lpstr>
      <vt:lpstr>'PS 01-3 Plynovody'!Oblast_tisku</vt:lpstr>
      <vt:lpstr>'PS 01-4 Substrátovody'!Oblast_tisku</vt:lpstr>
      <vt:lpstr>Rekapitulace!Oblast_tisku</vt:lpstr>
      <vt:lpstr>'VRN-technologie'!Oblast_tisku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rsileny</dc:creator>
  <cp:lastModifiedBy>Tollinger Radek</cp:lastModifiedBy>
  <cp:lastPrinted>2023-11-24T13:48:12Z</cp:lastPrinted>
  <dcterms:created xsi:type="dcterms:W3CDTF">2009-04-08T07:15:50Z</dcterms:created>
  <dcterms:modified xsi:type="dcterms:W3CDTF">2025-07-18T08:46:51Z</dcterms:modified>
</cp:coreProperties>
</file>